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6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7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filterPrivacy="1"/>
  <xr:revisionPtr revIDLastSave="0" documentId="8_{DDC04FD4-4D15-42A5-9BB1-C2B738553E3B}" xr6:coauthVersionLast="47" xr6:coauthVersionMax="47" xr10:uidLastSave="{00000000-0000-0000-0000-000000000000}"/>
  <bookViews>
    <workbookView xWindow="28680" yWindow="-120" windowWidth="29040" windowHeight="15840" tabRatio="940" xr2:uid="{00000000-000D-0000-FFFF-FFFF00000000}"/>
  </bookViews>
  <sheets>
    <sheet name="2 Summary Accrual Comparison" sheetId="14" r:id="rId1"/>
    <sheet name="3 Parameter Comp" sheetId="120" r:id="rId2"/>
    <sheet name="4 Detail Rate Comparison" sheetId="9" r:id="rId3"/>
    <sheet name="5 Rate Development" sheetId="11" r:id="rId4"/>
    <sheet name="6 Production Net Salvage" sheetId="91" r:id="rId5"/>
    <sheet name="7 Acct. 353" sheetId="111" r:id="rId6"/>
    <sheet name="8 Acct. 354" sheetId="113" r:id="rId7"/>
    <sheet name="9 Acct. 355" sheetId="114" r:id="rId8"/>
    <sheet name="10 Acct. 362" sheetId="115" r:id="rId9"/>
    <sheet name="11 Acct. 364" sheetId="116" r:id="rId10"/>
    <sheet name="12 Acct. 366" sheetId="117" r:id="rId11"/>
    <sheet name="13 Acct. 367" sheetId="118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_Key1" localSheetId="8" hidden="1">#REF!</definedName>
    <definedName name="_Key1" localSheetId="9" hidden="1">#REF!</definedName>
    <definedName name="_Key1" localSheetId="10" hidden="1">#REF!</definedName>
    <definedName name="_Key1" localSheetId="11" hidden="1">#REF!</definedName>
    <definedName name="_Key1" localSheetId="1" hidden="1">#REF!</definedName>
    <definedName name="_Key1" localSheetId="4" hidden="1">#REF!</definedName>
    <definedName name="_Key1" localSheetId="5" hidden="1">#REF!</definedName>
    <definedName name="_Key1" localSheetId="6" hidden="1">#REF!</definedName>
    <definedName name="_Key1" localSheetId="7" hidden="1">#REF!</definedName>
    <definedName name="_Key1" hidden="1">#REF!</definedName>
    <definedName name="_Order1" hidden="1">255</definedName>
    <definedName name="_Sort" localSheetId="8" hidden="1">#REF!</definedName>
    <definedName name="_Sort" localSheetId="9" hidden="1">#REF!</definedName>
    <definedName name="_Sort" localSheetId="10" hidden="1">#REF!</definedName>
    <definedName name="_Sort" localSheetId="11" hidden="1">#REF!</definedName>
    <definedName name="_Sort" localSheetId="1" hidden="1">#REF!</definedName>
    <definedName name="_Sort" localSheetId="4" hidden="1">#REF!</definedName>
    <definedName name="_Sort" localSheetId="5" hidden="1">#REF!</definedName>
    <definedName name="_Sort" localSheetId="6" hidden="1">#REF!</definedName>
    <definedName name="_Sort" localSheetId="7" hidden="1">#REF!</definedName>
    <definedName name="_Sort" hidden="1">#REF!</definedName>
    <definedName name="a" localSheetId="8" hidden="1">#REF!</definedName>
    <definedName name="a" localSheetId="9" hidden="1">#REF!</definedName>
    <definedName name="a" localSheetId="10" hidden="1">#REF!</definedName>
    <definedName name="a" localSheetId="11" hidden="1">#REF!</definedName>
    <definedName name="a" localSheetId="1" hidden="1">#REF!</definedName>
    <definedName name="a" localSheetId="4" hidden="1">#REF!</definedName>
    <definedName name="a" localSheetId="5" hidden="1">#REF!</definedName>
    <definedName name="a" localSheetId="6" hidden="1">#REF!</definedName>
    <definedName name="a" localSheetId="7" hidden="1">#REF!</definedName>
    <definedName name="a" hidden="1">#REF!</definedName>
    <definedName name="AccountTitles" localSheetId="8">'[1]General Info'!$A$3:$B$81</definedName>
    <definedName name="AccountTitles" localSheetId="9">'[1]General Info'!$A$3:$B$81</definedName>
    <definedName name="AccountTitles" localSheetId="10">'[1]General Info'!$A$3:$B$81</definedName>
    <definedName name="AccountTitles" localSheetId="11">'[1]General Info'!$A$3:$B$81</definedName>
    <definedName name="AccountTitles" localSheetId="1">'[2]General Info'!$A$3:$B$81</definedName>
    <definedName name="AccountTitles" localSheetId="5">'[1]General Info'!$A$3:$B$81</definedName>
    <definedName name="AccountTitles" localSheetId="6">'[1]General Info'!$A$3:$B$81</definedName>
    <definedName name="AccountTitles" localSheetId="7">'[1]General Info'!$A$3:$B$81</definedName>
    <definedName name="AccountTitles">'[3]General Info'!$A$3:$B$81</definedName>
    <definedName name="Deprate" localSheetId="8">[1]Deprate!$A$1:$S$155</definedName>
    <definedName name="Deprate" localSheetId="9">[1]Deprate!$A$1:$S$155</definedName>
    <definedName name="Deprate" localSheetId="10">[1]Deprate!$A$1:$S$155</definedName>
    <definedName name="Deprate" localSheetId="11">[1]Deprate!$A$1:$S$155</definedName>
    <definedName name="Deprate" localSheetId="1">[2]Deprate!$A$1:$S$155</definedName>
    <definedName name="Deprate" localSheetId="5">[1]Deprate!$A$1:$S$155</definedName>
    <definedName name="Deprate" localSheetId="6">[1]Deprate!$A$1:$S$155</definedName>
    <definedName name="Deprate" localSheetId="7">[1]Deprate!$A$1:$S$155</definedName>
    <definedName name="Deprate">[3]Deprate!$A$1:$S$155</definedName>
    <definedName name="Deprate2004" localSheetId="8">'[1]Deprate 2004'!$A$1:$S$139</definedName>
    <definedName name="Deprate2004" localSheetId="9">'[1]Deprate 2004'!$A$1:$S$139</definedName>
    <definedName name="Deprate2004" localSheetId="10">'[1]Deprate 2004'!$A$1:$S$139</definedName>
    <definedName name="Deprate2004" localSheetId="11">'[1]Deprate 2004'!$A$1:$S$139</definedName>
    <definedName name="Deprate2004" localSheetId="1">'[2]Deprate 2004'!$A$1:$S$139</definedName>
    <definedName name="Deprate2004" localSheetId="5">'[1]Deprate 2004'!$A$1:$S$139</definedName>
    <definedName name="Deprate2004" localSheetId="6">'[1]Deprate 2004'!$A$1:$S$139</definedName>
    <definedName name="Deprate2004" localSheetId="7">'[1]Deprate 2004'!$A$1:$S$139</definedName>
    <definedName name="Deprate2004">'[3]Deprate 2004'!$A$1:$S$139</definedName>
    <definedName name="Deprate2009Order" localSheetId="8">#REF!</definedName>
    <definedName name="Deprate2009Order" localSheetId="9">#REF!</definedName>
    <definedName name="Deprate2009Order" localSheetId="10">#REF!</definedName>
    <definedName name="Deprate2009Order" localSheetId="11">#REF!</definedName>
    <definedName name="Deprate2009Order" localSheetId="1">#REF!</definedName>
    <definedName name="Deprate2009Order" localSheetId="4">#REF!</definedName>
    <definedName name="Deprate2009Order" localSheetId="5">#REF!</definedName>
    <definedName name="Deprate2009Order" localSheetId="6">#REF!</definedName>
    <definedName name="Deprate2009Order" localSheetId="7">#REF!</definedName>
    <definedName name="Deprate2009Order">#REF!</definedName>
    <definedName name="Deprate2009Order_Common" localSheetId="8">#REF!</definedName>
    <definedName name="Deprate2009Order_Common" localSheetId="9">#REF!</definedName>
    <definedName name="Deprate2009Order_Common" localSheetId="10">#REF!</definedName>
    <definedName name="Deprate2009Order_Common" localSheetId="11">#REF!</definedName>
    <definedName name="Deprate2009Order_Common" localSheetId="1">#REF!</definedName>
    <definedName name="Deprate2009Order_Common" localSheetId="4">#REF!</definedName>
    <definedName name="Deprate2009Order_Common" localSheetId="5">#REF!</definedName>
    <definedName name="Deprate2009Order_Common" localSheetId="6">#REF!</definedName>
    <definedName name="Deprate2009Order_Common" localSheetId="7">#REF!</definedName>
    <definedName name="Deprate2009Order_Common">#REF!</definedName>
    <definedName name="DeprateCommon" localSheetId="8">'[4]Deprate - Common'!$A$1:$S$13</definedName>
    <definedName name="DeprateCommon" localSheetId="9">'[4]Deprate - Common'!$A$1:$S$13</definedName>
    <definedName name="DeprateCommon" localSheetId="10">'[4]Deprate - Common'!$A$1:$S$13</definedName>
    <definedName name="DeprateCommon" localSheetId="11">'[4]Deprate - Common'!$A$1:$S$13</definedName>
    <definedName name="DeprateCommon" localSheetId="1">'[5]Deprate - Common'!$A$1:$S$13</definedName>
    <definedName name="DeprateCommon" localSheetId="5">'[4]Deprate - Common'!$A$1:$S$13</definedName>
    <definedName name="DeprateCommon" localSheetId="6">'[4]Deprate - Common'!$A$1:$S$13</definedName>
    <definedName name="DeprateCommon" localSheetId="7">'[4]Deprate - Common'!$A$1:$S$13</definedName>
    <definedName name="DeprateCommon">'[6]Deprate - Common'!$A$1:$S$13</definedName>
    <definedName name="ExistingRates" localSheetId="8">'[1]Existing Rates'!$B$1:$P$260</definedName>
    <definedName name="ExistingRates" localSheetId="9">'[1]Existing Rates'!$B$1:$P$260</definedName>
    <definedName name="ExistingRates" localSheetId="10">'[1]Existing Rates'!$B$1:$P$260</definedName>
    <definedName name="ExistingRates" localSheetId="11">'[1]Existing Rates'!$B$1:$P$260</definedName>
    <definedName name="ExistingRates" localSheetId="1">'[2]Existing Rates'!$B$1:$P$260</definedName>
    <definedName name="ExistingRates" localSheetId="5">'[1]Existing Rates'!$B$1:$P$260</definedName>
    <definedName name="ExistingRates" localSheetId="6">'[1]Existing Rates'!$B$1:$P$260</definedName>
    <definedName name="ExistingRates" localSheetId="7">'[1]Existing Rates'!$B$1:$P$260</definedName>
    <definedName name="ExistingRates">'[3]Existing Rates'!$B$1:$P$260</definedName>
    <definedName name="H_3" localSheetId="1">'[7]Index:H Adj'!$B$3:$B$46</definedName>
    <definedName name="H_3">'[8]Index:H Adj'!$B$3:$B$46</definedName>
    <definedName name="OtherProductionGroups" localSheetId="8">'[1]General Info'!$G$21:$H$40</definedName>
    <definedName name="OtherProductionGroups" localSheetId="9">'[1]General Info'!$G$21:$H$40</definedName>
    <definedName name="OtherProductionGroups" localSheetId="10">'[1]General Info'!$G$21:$H$40</definedName>
    <definedName name="OtherProductionGroups" localSheetId="11">'[1]General Info'!$G$21:$H$40</definedName>
    <definedName name="OtherProductionGroups" localSheetId="1">'[2]General Info'!$G$21:$H$40</definedName>
    <definedName name="OtherProductionGroups" localSheetId="5">'[1]General Info'!$G$21:$H$40</definedName>
    <definedName name="OtherProductionGroups" localSheetId="6">'[1]General Info'!$G$21:$H$40</definedName>
    <definedName name="OtherProductionGroups" localSheetId="7">'[1]General Info'!$G$21:$H$40</definedName>
    <definedName name="OtherProductionGroups">'[3]General Info'!$G$21:$H$40</definedName>
    <definedName name="_xlnm.Print_Area" localSheetId="8">'10 Acct. 362'!$A$1:$M$118</definedName>
    <definedName name="_xlnm.Print_Area" localSheetId="9">'11 Acct. 364'!$A$1:$M$114</definedName>
    <definedName name="_xlnm.Print_Area" localSheetId="10">'12 Acct. 366'!$A$1:$M$115</definedName>
    <definedName name="_xlnm.Print_Area" localSheetId="11">'13 Acct. 367'!$A$1:$M$108</definedName>
    <definedName name="_xlnm.Print_Area" localSheetId="0">'2 Summary Accrual Comparison'!$A$1:$J$15</definedName>
    <definedName name="_xlnm.Print_Area" localSheetId="1">'3 Parameter Comp'!$A$1:$W$29</definedName>
    <definedName name="_xlnm.Print_Area" localSheetId="5">'7 Acct. 353'!$A$1:$M$115</definedName>
    <definedName name="_xlnm.Print_Area" localSheetId="6">'8 Acct. 354'!$A$1:$M$93</definedName>
    <definedName name="_xlnm.Print_Area" localSheetId="7">'9 Acct. 355'!$A$1:$M$121</definedName>
    <definedName name="_xlnm.Print_Titles" localSheetId="8">'10 Acct. 362'!$1:$7</definedName>
    <definedName name="_xlnm.Print_Titles" localSheetId="9">'11 Acct. 364'!$1:$7</definedName>
    <definedName name="_xlnm.Print_Titles" localSheetId="10">'12 Acct. 366'!$1:$7</definedName>
    <definedName name="_xlnm.Print_Titles" localSheetId="11">'13 Acct. 367'!$1:$7</definedName>
    <definedName name="_xlnm.Print_Titles" localSheetId="1">'3 Parameter Comp'!$1:$7</definedName>
    <definedName name="_xlnm.Print_Titles" localSheetId="2">'4 Detail Rate Comparison'!$1:$8</definedName>
    <definedName name="_xlnm.Print_Titles" localSheetId="3">'5 Rate Development'!$1:$8</definedName>
    <definedName name="_xlnm.Print_Titles" localSheetId="5">'7 Acct. 353'!$1:$7</definedName>
    <definedName name="_xlnm.Print_Titles" localSheetId="6">'8 Acct. 354'!$1:$7</definedName>
    <definedName name="_xlnm.Print_Titles" localSheetId="7">'9 Acct. 355'!$1:$7</definedName>
    <definedName name="ReserveCommon" localSheetId="8">#REF!</definedName>
    <definedName name="ReserveCommon" localSheetId="9">#REF!</definedName>
    <definedName name="ReserveCommon" localSheetId="10">#REF!</definedName>
    <definedName name="ReserveCommon" localSheetId="11">#REF!</definedName>
    <definedName name="ReserveCommon" localSheetId="1">#REF!</definedName>
    <definedName name="ReserveCommon" localSheetId="4">#REF!</definedName>
    <definedName name="ReserveCommon" localSheetId="5">#REF!</definedName>
    <definedName name="ReserveCommon" localSheetId="6">#REF!</definedName>
    <definedName name="ReserveCommon" localSheetId="7">#REF!</definedName>
    <definedName name="ReserveCommon">#REF!</definedName>
    <definedName name="ReserveControls" localSheetId="8">[9]Reserve!$A$5:$G$46</definedName>
    <definedName name="ReserveControls" localSheetId="9">[9]Reserve!$A$5:$G$46</definedName>
    <definedName name="ReserveControls" localSheetId="10">[9]Reserve!$A$5:$G$46</definedName>
    <definedName name="ReserveControls" localSheetId="11">[9]Reserve!$A$5:$G$46</definedName>
    <definedName name="ReserveControls" localSheetId="1">[10]Reserve!$A$5:$G$46</definedName>
    <definedName name="ReserveControls" localSheetId="5">[9]Reserve!$A$5:$G$46</definedName>
    <definedName name="ReserveControls" localSheetId="6">[9]Reserve!$A$5:$G$46</definedName>
    <definedName name="ReserveControls" localSheetId="7">[9]Reserve!$A$5:$G$46</definedName>
    <definedName name="ReserveControls">[11]Reserve!$A$5:$G$46</definedName>
    <definedName name="ScheduleLookup" localSheetId="8">#REF!</definedName>
    <definedName name="ScheduleLookup" localSheetId="9">#REF!</definedName>
    <definedName name="ScheduleLookup" localSheetId="10">#REF!</definedName>
    <definedName name="ScheduleLookup" localSheetId="11">#REF!</definedName>
    <definedName name="ScheduleLookup" localSheetId="1">#REF!</definedName>
    <definedName name="ScheduleLookup" localSheetId="4">#REF!</definedName>
    <definedName name="ScheduleLookup" localSheetId="5">#REF!</definedName>
    <definedName name="ScheduleLookup" localSheetId="6">#REF!</definedName>
    <definedName name="ScheduleLookup" localSheetId="7">#REF!</definedName>
    <definedName name="ScheduleLookup">#REF!</definedName>
    <definedName name="SteamGroups" localSheetId="8">'[1]General Info'!$G$4:$H$12</definedName>
    <definedName name="SteamGroups" localSheetId="9">'[1]General Info'!$G$4:$H$12</definedName>
    <definedName name="SteamGroups" localSheetId="10">'[1]General Info'!$G$4:$H$12</definedName>
    <definedName name="SteamGroups" localSheetId="11">'[1]General Info'!$G$4:$H$12</definedName>
    <definedName name="SteamGroups" localSheetId="1">'[2]General Info'!$G$4:$H$12</definedName>
    <definedName name="SteamGroups" localSheetId="5">'[1]General Info'!$G$4:$H$12</definedName>
    <definedName name="SteamGroups" localSheetId="6">'[1]General Info'!$G$4:$H$12</definedName>
    <definedName name="SteamGroups" localSheetId="7">'[1]General Info'!$G$4:$H$12</definedName>
    <definedName name="SteamGroups">'[3]General Info'!$G$4:$H$12</definedName>
    <definedName name="tblAllSeries">#REF!</definedName>
    <definedName name="TempLookup" localSheetId="8">#REF!</definedName>
    <definedName name="TempLookup" localSheetId="9">#REF!</definedName>
    <definedName name="TempLookup" localSheetId="10">#REF!</definedName>
    <definedName name="TempLookup" localSheetId="11">#REF!</definedName>
    <definedName name="TempLookup" localSheetId="1">#REF!</definedName>
    <definedName name="TempLookup" localSheetId="4">#REF!</definedName>
    <definedName name="TempLookup" localSheetId="5">#REF!</definedName>
    <definedName name="TempLookup" localSheetId="6">#REF!</definedName>
    <definedName name="TempLookup" localSheetId="7">#REF!</definedName>
    <definedName name="TempLookup">#REF!</definedName>
    <definedName name="TP_Footer_User" hidden="1">"Will Kane"</definedName>
    <definedName name="TP_Footer_Version" hidden="1">"v4.00"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wrn.DLC." localSheetId="8" hidden="1">{"BST_DLC",#N/A,FALSE,"BST";"AL_DLC",#N/A,FALSE,"AL";"FL_DLC",#N/A,FALSE,"FL";"GA_DLC",#N/A,FALSE,"GA";"KY_DLC",#N/A,FALSE,"KY";"LA_DLC",#N/A,FALSE,"LA";"MS_DLC",#N/A,FALSE,"MS";"NC_DLC",#N/A,FALSE,"NC";"SC_DLC",#N/A,FALSE,"SC";"TN_DLC",#N/A,FALSE,"TN"}</definedName>
    <definedName name="wrn.DLC." localSheetId="9" hidden="1">{"BST_DLC",#N/A,FALSE,"BST";"AL_DLC",#N/A,FALSE,"AL";"FL_DLC",#N/A,FALSE,"FL";"GA_DLC",#N/A,FALSE,"GA";"KY_DLC",#N/A,FALSE,"KY";"LA_DLC",#N/A,FALSE,"LA";"MS_DLC",#N/A,FALSE,"MS";"NC_DLC",#N/A,FALSE,"NC";"SC_DLC",#N/A,FALSE,"SC";"TN_DLC",#N/A,FALSE,"TN"}</definedName>
    <definedName name="wrn.DLC." localSheetId="10" hidden="1">{"BST_DLC",#N/A,FALSE,"BST";"AL_DLC",#N/A,FALSE,"AL";"FL_DLC",#N/A,FALSE,"FL";"GA_DLC",#N/A,FALSE,"GA";"KY_DLC",#N/A,FALSE,"KY";"LA_DLC",#N/A,FALSE,"LA";"MS_DLC",#N/A,FALSE,"MS";"NC_DLC",#N/A,FALSE,"NC";"SC_DLC",#N/A,FALSE,"SC";"TN_DLC",#N/A,FALSE,"TN"}</definedName>
    <definedName name="wrn.DLC." localSheetId="11" hidden="1">{"BST_DLC",#N/A,FALSE,"BST";"AL_DLC",#N/A,FALSE,"AL";"FL_DLC",#N/A,FALSE,"FL";"GA_DLC",#N/A,FALSE,"GA";"KY_DLC",#N/A,FALSE,"KY";"LA_DLC",#N/A,FALSE,"LA";"MS_DLC",#N/A,FALSE,"MS";"NC_DLC",#N/A,FALSE,"NC";"SC_DLC",#N/A,FALSE,"SC";"TN_DLC",#N/A,FALSE,"TN"}</definedName>
    <definedName name="wrn.DLC." localSheetId="1" hidden="1">{"BST_DLC",#N/A,FALSE,"BST";"AL_DLC",#N/A,FALSE,"AL";"FL_DLC",#N/A,FALSE,"FL";"GA_DLC",#N/A,FALSE,"GA";"KY_DLC",#N/A,FALSE,"KY";"LA_DLC",#N/A,FALSE,"LA";"MS_DLC",#N/A,FALSE,"MS";"NC_DLC",#N/A,FALSE,"NC";"SC_DLC",#N/A,FALSE,"SC";"TN_DLC",#N/A,FALSE,"TN"}</definedName>
    <definedName name="wrn.DLC." localSheetId="5" hidden="1">{"BST_DLC",#N/A,FALSE,"BST";"AL_DLC",#N/A,FALSE,"AL";"FL_DLC",#N/A,FALSE,"FL";"GA_DLC",#N/A,FALSE,"GA";"KY_DLC",#N/A,FALSE,"KY";"LA_DLC",#N/A,FALSE,"LA";"MS_DLC",#N/A,FALSE,"MS";"NC_DLC",#N/A,FALSE,"NC";"SC_DLC",#N/A,FALSE,"SC";"TN_DLC",#N/A,FALSE,"TN"}</definedName>
    <definedName name="wrn.DLC." localSheetId="6" hidden="1">{"BST_DLC",#N/A,FALSE,"BST";"AL_DLC",#N/A,FALSE,"AL";"FL_DLC",#N/A,FALSE,"FL";"GA_DLC",#N/A,FALSE,"GA";"KY_DLC",#N/A,FALSE,"KY";"LA_DLC",#N/A,FALSE,"LA";"MS_DLC",#N/A,FALSE,"MS";"NC_DLC",#N/A,FALSE,"NC";"SC_DLC",#N/A,FALSE,"SC";"TN_DLC",#N/A,FALSE,"TN"}</definedName>
    <definedName name="wrn.DLC." localSheetId="7" hidden="1">{"BST_DLC",#N/A,FALSE,"BST";"AL_DLC",#N/A,FALSE,"AL";"FL_DLC",#N/A,FALSE,"FL";"GA_DLC",#N/A,FALSE,"GA";"KY_DLC",#N/A,FALSE,"KY";"LA_DLC",#N/A,FALSE,"LA";"MS_DLC",#N/A,FALSE,"MS";"NC_DLC",#N/A,FALSE,"NC";"SC_DLC",#N/A,FALSE,"SC";"TN_DLC",#N/A,FALSE,"TN"}</definedName>
    <definedName name="wrn.DLC." hidden="1">{"BST_DLC",#N/A,FALSE,"BST";"AL_DLC",#N/A,FALSE,"AL";"FL_DLC",#N/A,FALSE,"FL";"GA_DLC",#N/A,FALSE,"GA";"KY_DLC",#N/A,FALSE,"KY";"LA_DLC",#N/A,FALSE,"LA";"MS_DLC",#N/A,FALSE,"MS";"NC_DLC",#N/A,FALSE,"NC";"SC_DLC",#N/A,FALSE,"SC";"TN_DLC",#N/A,FALSE,"TN"}</definedName>
  </definedName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S28" i="120" l="1"/>
  <c r="T28" i="120"/>
  <c r="U28" i="120"/>
  <c r="T27" i="120"/>
  <c r="U27" i="120"/>
  <c r="S27" i="120"/>
  <c r="S19" i="120"/>
  <c r="T19" i="120"/>
  <c r="U19" i="120"/>
  <c r="S20" i="120"/>
  <c r="T20" i="120"/>
  <c r="U20" i="120"/>
  <c r="S21" i="120"/>
  <c r="T21" i="120"/>
  <c r="U21" i="120"/>
  <c r="S22" i="120"/>
  <c r="T22" i="120"/>
  <c r="U22" i="120"/>
  <c r="S23" i="120"/>
  <c r="T23" i="120"/>
  <c r="U23" i="120"/>
  <c r="S24" i="120"/>
  <c r="T24" i="120"/>
  <c r="U24" i="120"/>
  <c r="S25" i="120"/>
  <c r="T25" i="120"/>
  <c r="U25" i="120"/>
  <c r="S26" i="120"/>
  <c r="T26" i="120"/>
  <c r="U26" i="120"/>
  <c r="T18" i="120"/>
  <c r="U18" i="120"/>
  <c r="S18" i="120"/>
  <c r="W11" i="120"/>
  <c r="S11" i="120"/>
  <c r="T11" i="120"/>
  <c r="U11" i="120"/>
  <c r="S12" i="120"/>
  <c r="T12" i="120"/>
  <c r="U12" i="120"/>
  <c r="S13" i="120"/>
  <c r="T13" i="120"/>
  <c r="U13" i="120"/>
  <c r="S14" i="120"/>
  <c r="T14" i="120"/>
  <c r="U14" i="120"/>
  <c r="T10" i="120"/>
  <c r="U10" i="120"/>
  <c r="S10" i="120"/>
  <c r="Y10" i="120"/>
  <c r="AA10" i="120" s="1"/>
  <c r="AC10" i="120" s="1"/>
  <c r="K161" i="11" s="1"/>
  <c r="W10" i="120" s="1"/>
  <c r="Y12" i="120"/>
  <c r="AA12" i="120" s="1"/>
  <c r="AC12" i="120" s="1"/>
  <c r="K163" i="11" s="1"/>
  <c r="W12" i="120" s="1"/>
  <c r="Y13" i="120"/>
  <c r="AA13" i="120" s="1"/>
  <c r="AC13" i="120" s="1"/>
  <c r="K164" i="11" s="1"/>
  <c r="W13" i="120" s="1"/>
  <c r="Y14" i="120"/>
  <c r="AA14" i="120" s="1"/>
  <c r="AC14" i="120" s="1"/>
  <c r="K165" i="11" s="1"/>
  <c r="W14" i="120" s="1"/>
  <c r="Y18" i="120"/>
  <c r="AA18" i="120" s="1"/>
  <c r="AC18" i="120" s="1"/>
  <c r="K175" i="11" s="1"/>
  <c r="W18" i="120" s="1"/>
  <c r="Y19" i="120"/>
  <c r="AA19" i="120" s="1"/>
  <c r="AC19" i="120" s="1"/>
  <c r="K176" i="11" s="1"/>
  <c r="W19" i="120" s="1"/>
  <c r="Y20" i="120"/>
  <c r="AA20" i="120" s="1"/>
  <c r="AC20" i="120" s="1"/>
  <c r="K177" i="11" s="1"/>
  <c r="W20" i="120" s="1"/>
  <c r="Y21" i="120"/>
  <c r="AA21" i="120" s="1"/>
  <c r="AC21" i="120" s="1"/>
  <c r="K178" i="11" s="1"/>
  <c r="W21" i="120" s="1"/>
  <c r="Y22" i="120"/>
  <c r="AA22" i="120" s="1"/>
  <c r="AC22" i="120" s="1"/>
  <c r="K179" i="11" s="1"/>
  <c r="Y23" i="120"/>
  <c r="AA23" i="120" s="1"/>
  <c r="AC23" i="120" s="1"/>
  <c r="K180" i="11" s="1"/>
  <c r="W23" i="120" s="1"/>
  <c r="Y24" i="120"/>
  <c r="AA24" i="120" s="1"/>
  <c r="AC24" i="120" s="1"/>
  <c r="K181" i="11" s="1"/>
  <c r="W24" i="120" s="1"/>
  <c r="Y25" i="120"/>
  <c r="AA25" i="120" s="1"/>
  <c r="AC25" i="120" s="1"/>
  <c r="K182" i="11" s="1"/>
  <c r="W25" i="120" s="1"/>
  <c r="Y26" i="120"/>
  <c r="AA26" i="120" s="1"/>
  <c r="AC26" i="120" s="1"/>
  <c r="K183" i="11" s="1"/>
  <c r="Y27" i="120"/>
  <c r="AA27" i="120" s="1"/>
  <c r="AC27" i="120" s="1"/>
  <c r="K187" i="11" s="1"/>
  <c r="W27" i="120" s="1"/>
  <c r="Y28" i="120"/>
  <c r="AA28" i="120" s="1"/>
  <c r="AC28" i="120" s="1"/>
  <c r="K188" i="11" s="1"/>
  <c r="W28" i="120" s="1"/>
  <c r="Y11" i="120"/>
  <c r="AA11" i="120" s="1"/>
  <c r="AC11" i="120" s="1"/>
  <c r="W26" i="120" l="1"/>
  <c r="W22" i="120"/>
  <c r="K97" i="118" l="1"/>
  <c r="M91" i="118"/>
  <c r="K91" i="118"/>
  <c r="M90" i="118"/>
  <c r="K90" i="118"/>
  <c r="M89" i="118"/>
  <c r="K89" i="118"/>
  <c r="M88" i="118"/>
  <c r="K88" i="118"/>
  <c r="M87" i="118"/>
  <c r="K87" i="118"/>
  <c r="M86" i="118"/>
  <c r="K86" i="118"/>
  <c r="M85" i="118"/>
  <c r="K85" i="118"/>
  <c r="M84" i="118"/>
  <c r="K84" i="118"/>
  <c r="M83" i="118"/>
  <c r="K83" i="118"/>
  <c r="M82" i="118"/>
  <c r="K82" i="118"/>
  <c r="M81" i="118"/>
  <c r="K81" i="118"/>
  <c r="M80" i="118"/>
  <c r="K80" i="118"/>
  <c r="M79" i="118"/>
  <c r="K79" i="118"/>
  <c r="M78" i="118"/>
  <c r="K78" i="118"/>
  <c r="M77" i="118"/>
  <c r="K77" i="118"/>
  <c r="M76" i="118"/>
  <c r="K76" i="118"/>
  <c r="M75" i="118"/>
  <c r="K75" i="118"/>
  <c r="M74" i="118"/>
  <c r="K74" i="118"/>
  <c r="M73" i="118"/>
  <c r="K73" i="118"/>
  <c r="M72" i="118"/>
  <c r="K72" i="118"/>
  <c r="M71" i="118"/>
  <c r="K71" i="118"/>
  <c r="M70" i="118"/>
  <c r="K70" i="118"/>
  <c r="M69" i="118"/>
  <c r="K69" i="118"/>
  <c r="M68" i="118"/>
  <c r="K68" i="118"/>
  <c r="M67" i="118"/>
  <c r="K67" i="118"/>
  <c r="M66" i="118"/>
  <c r="K66" i="118"/>
  <c r="M65" i="118"/>
  <c r="K65" i="118"/>
  <c r="M64" i="118"/>
  <c r="K64" i="118"/>
  <c r="M63" i="118"/>
  <c r="K63" i="118"/>
  <c r="M62" i="118"/>
  <c r="K62" i="118"/>
  <c r="M61" i="118"/>
  <c r="K61" i="118"/>
  <c r="M60" i="118"/>
  <c r="K60" i="118"/>
  <c r="M59" i="118"/>
  <c r="K59" i="118"/>
  <c r="M58" i="118"/>
  <c r="K58" i="118"/>
  <c r="M57" i="118"/>
  <c r="K57" i="118"/>
  <c r="M56" i="118"/>
  <c r="K56" i="118"/>
  <c r="M55" i="118"/>
  <c r="K55" i="118"/>
  <c r="M54" i="118"/>
  <c r="K54" i="118"/>
  <c r="M53" i="118"/>
  <c r="K53" i="118"/>
  <c r="M52" i="118"/>
  <c r="K52" i="118"/>
  <c r="M51" i="118"/>
  <c r="K51" i="118"/>
  <c r="M50" i="118"/>
  <c r="K50" i="118"/>
  <c r="M49" i="118"/>
  <c r="K49" i="118"/>
  <c r="M48" i="118"/>
  <c r="K48" i="118"/>
  <c r="M47" i="118"/>
  <c r="K47" i="118"/>
  <c r="M46" i="118"/>
  <c r="K46" i="118"/>
  <c r="M45" i="118"/>
  <c r="K45" i="118"/>
  <c r="M44" i="118"/>
  <c r="K44" i="118"/>
  <c r="M43" i="118"/>
  <c r="K43" i="118"/>
  <c r="M42" i="118"/>
  <c r="K42" i="118"/>
  <c r="M41" i="118"/>
  <c r="K41" i="118"/>
  <c r="M40" i="118"/>
  <c r="K40" i="118"/>
  <c r="M39" i="118"/>
  <c r="K39" i="118"/>
  <c r="M38" i="118"/>
  <c r="K38" i="118"/>
  <c r="M37" i="118"/>
  <c r="K37" i="118"/>
  <c r="M36" i="118"/>
  <c r="K36" i="118"/>
  <c r="M35" i="118"/>
  <c r="K35" i="118"/>
  <c r="M34" i="118"/>
  <c r="K34" i="118"/>
  <c r="M33" i="118"/>
  <c r="K33" i="118"/>
  <c r="M32" i="118"/>
  <c r="K32" i="118"/>
  <c r="M31" i="118"/>
  <c r="K31" i="118"/>
  <c r="M30" i="118"/>
  <c r="K30" i="118"/>
  <c r="M29" i="118"/>
  <c r="K29" i="118"/>
  <c r="M28" i="118"/>
  <c r="K28" i="118"/>
  <c r="M27" i="118"/>
  <c r="K27" i="118"/>
  <c r="M26" i="118"/>
  <c r="K26" i="118"/>
  <c r="M25" i="118"/>
  <c r="K25" i="118"/>
  <c r="M24" i="118"/>
  <c r="K24" i="118"/>
  <c r="M23" i="118"/>
  <c r="K23" i="118"/>
  <c r="M22" i="118"/>
  <c r="K22" i="118"/>
  <c r="M21" i="118"/>
  <c r="K21" i="118"/>
  <c r="M20" i="118"/>
  <c r="K20" i="118"/>
  <c r="M19" i="118"/>
  <c r="K19" i="118"/>
  <c r="M18" i="118"/>
  <c r="K18" i="118"/>
  <c r="M17" i="118"/>
  <c r="K17" i="118"/>
  <c r="M16" i="118"/>
  <c r="K16" i="118"/>
  <c r="M15" i="118"/>
  <c r="K15" i="118"/>
  <c r="M14" i="118"/>
  <c r="K14" i="118"/>
  <c r="M13" i="118"/>
  <c r="K13" i="118"/>
  <c r="M12" i="118"/>
  <c r="K12" i="118"/>
  <c r="M11" i="118"/>
  <c r="K11" i="118"/>
  <c r="M10" i="118"/>
  <c r="K10" i="118"/>
  <c r="M9" i="118"/>
  <c r="K9" i="118"/>
  <c r="N8" i="118"/>
  <c r="M8" i="118"/>
  <c r="K8" i="118"/>
  <c r="K95" i="117"/>
  <c r="M95" i="117"/>
  <c r="K96" i="117"/>
  <c r="M96" i="117"/>
  <c r="K97" i="117"/>
  <c r="M97" i="117"/>
  <c r="M98" i="117"/>
  <c r="K98" i="117"/>
  <c r="M94" i="117"/>
  <c r="K94" i="117"/>
  <c r="M93" i="117"/>
  <c r="K93" i="117"/>
  <c r="M92" i="117"/>
  <c r="K92" i="117"/>
  <c r="M91" i="117"/>
  <c r="K91" i="117"/>
  <c r="M90" i="117"/>
  <c r="K90" i="117"/>
  <c r="M89" i="117"/>
  <c r="K89" i="117"/>
  <c r="M88" i="117"/>
  <c r="K88" i="117"/>
  <c r="M87" i="117"/>
  <c r="K87" i="117"/>
  <c r="M86" i="117"/>
  <c r="K86" i="117"/>
  <c r="M85" i="117"/>
  <c r="K85" i="117"/>
  <c r="M84" i="117"/>
  <c r="K84" i="117"/>
  <c r="M83" i="117"/>
  <c r="K83" i="117"/>
  <c r="M82" i="117"/>
  <c r="K82" i="117"/>
  <c r="M81" i="117"/>
  <c r="K81" i="117"/>
  <c r="M80" i="117"/>
  <c r="K80" i="117"/>
  <c r="M79" i="117"/>
  <c r="K79" i="117"/>
  <c r="M78" i="117"/>
  <c r="K78" i="117"/>
  <c r="M77" i="117"/>
  <c r="K77" i="117"/>
  <c r="M76" i="117"/>
  <c r="K76" i="117"/>
  <c r="M75" i="117"/>
  <c r="K75" i="117"/>
  <c r="M74" i="117"/>
  <c r="K74" i="117"/>
  <c r="M73" i="117"/>
  <c r="K73" i="117"/>
  <c r="M72" i="117"/>
  <c r="K72" i="117"/>
  <c r="M71" i="117"/>
  <c r="K71" i="117"/>
  <c r="M70" i="117"/>
  <c r="K70" i="117"/>
  <c r="M69" i="117"/>
  <c r="K69" i="117"/>
  <c r="M68" i="117"/>
  <c r="K68" i="117"/>
  <c r="M67" i="117"/>
  <c r="K67" i="117"/>
  <c r="M66" i="117"/>
  <c r="K66" i="117"/>
  <c r="M65" i="117"/>
  <c r="K65" i="117"/>
  <c r="M64" i="117"/>
  <c r="K64" i="117"/>
  <c r="M63" i="117"/>
  <c r="K63" i="117"/>
  <c r="M62" i="117"/>
  <c r="K62" i="117"/>
  <c r="M61" i="117"/>
  <c r="K61" i="117"/>
  <c r="M60" i="117"/>
  <c r="K60" i="117"/>
  <c r="M59" i="117"/>
  <c r="K59" i="117"/>
  <c r="M58" i="117"/>
  <c r="K58" i="117"/>
  <c r="M57" i="117"/>
  <c r="K57" i="117"/>
  <c r="M56" i="117"/>
  <c r="K56" i="117"/>
  <c r="M55" i="117"/>
  <c r="K55" i="117"/>
  <c r="M54" i="117"/>
  <c r="K54" i="117"/>
  <c r="M53" i="117"/>
  <c r="K53" i="117"/>
  <c r="M52" i="117"/>
  <c r="K52" i="117"/>
  <c r="M51" i="117"/>
  <c r="K51" i="117"/>
  <c r="M50" i="117"/>
  <c r="K50" i="117"/>
  <c r="M49" i="117"/>
  <c r="K49" i="117"/>
  <c r="M48" i="117"/>
  <c r="K48" i="117"/>
  <c r="M47" i="117"/>
  <c r="K47" i="117"/>
  <c r="M46" i="117"/>
  <c r="K46" i="117"/>
  <c r="M45" i="117"/>
  <c r="K45" i="117"/>
  <c r="M44" i="117"/>
  <c r="K44" i="117"/>
  <c r="M43" i="117"/>
  <c r="K43" i="117"/>
  <c r="M42" i="117"/>
  <c r="K42" i="117"/>
  <c r="M41" i="117"/>
  <c r="K41" i="117"/>
  <c r="M40" i="117"/>
  <c r="K40" i="117"/>
  <c r="M39" i="117"/>
  <c r="K39" i="117"/>
  <c r="M38" i="117"/>
  <c r="K38" i="117"/>
  <c r="M37" i="117"/>
  <c r="K37" i="117"/>
  <c r="M36" i="117"/>
  <c r="K36" i="117"/>
  <c r="M35" i="117"/>
  <c r="K35" i="117"/>
  <c r="M34" i="117"/>
  <c r="K34" i="117"/>
  <c r="M33" i="117"/>
  <c r="K33" i="117"/>
  <c r="M32" i="117"/>
  <c r="K32" i="117"/>
  <c r="M31" i="117"/>
  <c r="K31" i="117"/>
  <c r="M30" i="117"/>
  <c r="K30" i="117"/>
  <c r="M29" i="117"/>
  <c r="K29" i="117"/>
  <c r="M28" i="117"/>
  <c r="K28" i="117"/>
  <c r="M27" i="117"/>
  <c r="K27" i="117"/>
  <c r="M26" i="117"/>
  <c r="K26" i="117"/>
  <c r="M25" i="117"/>
  <c r="K25" i="117"/>
  <c r="M24" i="117"/>
  <c r="K24" i="117"/>
  <c r="M23" i="117"/>
  <c r="K23" i="117"/>
  <c r="M22" i="117"/>
  <c r="K22" i="117"/>
  <c r="M21" i="117"/>
  <c r="K21" i="117"/>
  <c r="M20" i="117"/>
  <c r="K20" i="117"/>
  <c r="M19" i="117"/>
  <c r="K19" i="117"/>
  <c r="M18" i="117"/>
  <c r="K18" i="117"/>
  <c r="M17" i="117"/>
  <c r="K17" i="117"/>
  <c r="M16" i="117"/>
  <c r="K16" i="117"/>
  <c r="M15" i="117"/>
  <c r="K15" i="117"/>
  <c r="M14" i="117"/>
  <c r="K14" i="117"/>
  <c r="M13" i="117"/>
  <c r="K13" i="117"/>
  <c r="M12" i="117"/>
  <c r="K12" i="117"/>
  <c r="M11" i="117"/>
  <c r="K11" i="117"/>
  <c r="M10" i="117"/>
  <c r="K10" i="117"/>
  <c r="M9" i="117"/>
  <c r="K9" i="117"/>
  <c r="N8" i="117"/>
  <c r="M8" i="117"/>
  <c r="M104" i="117" s="1"/>
  <c r="K8" i="117"/>
  <c r="K104" i="117" s="1"/>
  <c r="M97" i="118" l="1"/>
  <c r="K95" i="118"/>
  <c r="M95" i="118"/>
  <c r="K102" i="117"/>
  <c r="M102" i="117"/>
  <c r="K103" i="116"/>
  <c r="M97" i="116"/>
  <c r="K97" i="116"/>
  <c r="M96" i="116"/>
  <c r="K96" i="116"/>
  <c r="M95" i="116"/>
  <c r="K95" i="116"/>
  <c r="M94" i="116"/>
  <c r="K94" i="116"/>
  <c r="M93" i="116"/>
  <c r="K93" i="116"/>
  <c r="M92" i="116"/>
  <c r="K92" i="116"/>
  <c r="M91" i="116"/>
  <c r="K91" i="116"/>
  <c r="M90" i="116"/>
  <c r="K90" i="116"/>
  <c r="M89" i="116"/>
  <c r="K89" i="116"/>
  <c r="M88" i="116"/>
  <c r="K88" i="116"/>
  <c r="M87" i="116"/>
  <c r="K87" i="116"/>
  <c r="M86" i="116"/>
  <c r="K86" i="116"/>
  <c r="M85" i="116"/>
  <c r="K85" i="116"/>
  <c r="M84" i="116"/>
  <c r="K84" i="116"/>
  <c r="M83" i="116"/>
  <c r="K83" i="116"/>
  <c r="M82" i="116"/>
  <c r="K82" i="116"/>
  <c r="M81" i="116"/>
  <c r="K81" i="116"/>
  <c r="M80" i="116"/>
  <c r="K80" i="116"/>
  <c r="M79" i="116"/>
  <c r="K79" i="116"/>
  <c r="M78" i="116"/>
  <c r="K78" i="116"/>
  <c r="M77" i="116"/>
  <c r="K77" i="116"/>
  <c r="M76" i="116"/>
  <c r="K76" i="116"/>
  <c r="M75" i="116"/>
  <c r="K75" i="116"/>
  <c r="M74" i="116"/>
  <c r="K74" i="116"/>
  <c r="M73" i="116"/>
  <c r="K73" i="116"/>
  <c r="M72" i="116"/>
  <c r="K72" i="116"/>
  <c r="M71" i="116"/>
  <c r="K71" i="116"/>
  <c r="M70" i="116"/>
  <c r="K70" i="116"/>
  <c r="M69" i="116"/>
  <c r="K69" i="116"/>
  <c r="M68" i="116"/>
  <c r="K68" i="116"/>
  <c r="M67" i="116"/>
  <c r="K67" i="116"/>
  <c r="M66" i="116"/>
  <c r="K66" i="116"/>
  <c r="M65" i="116"/>
  <c r="K65" i="116"/>
  <c r="M64" i="116"/>
  <c r="K64" i="116"/>
  <c r="M63" i="116"/>
  <c r="K63" i="116"/>
  <c r="M62" i="116"/>
  <c r="K62" i="116"/>
  <c r="M61" i="116"/>
  <c r="K61" i="116"/>
  <c r="M60" i="116"/>
  <c r="K60" i="116"/>
  <c r="M59" i="116"/>
  <c r="K59" i="116"/>
  <c r="M58" i="116"/>
  <c r="K58" i="116"/>
  <c r="M57" i="116"/>
  <c r="K57" i="116"/>
  <c r="M56" i="116"/>
  <c r="K56" i="116"/>
  <c r="M55" i="116"/>
  <c r="K55" i="116"/>
  <c r="M54" i="116"/>
  <c r="K54" i="116"/>
  <c r="M53" i="116"/>
  <c r="K53" i="116"/>
  <c r="M52" i="116"/>
  <c r="K52" i="116"/>
  <c r="M51" i="116"/>
  <c r="K51" i="116"/>
  <c r="M50" i="116"/>
  <c r="K50" i="116"/>
  <c r="M49" i="116"/>
  <c r="K49" i="116"/>
  <c r="M48" i="116"/>
  <c r="K48" i="116"/>
  <c r="M47" i="116"/>
  <c r="K47" i="116"/>
  <c r="M46" i="116"/>
  <c r="K46" i="116"/>
  <c r="M45" i="116"/>
  <c r="K45" i="116"/>
  <c r="M44" i="116"/>
  <c r="K44" i="116"/>
  <c r="M43" i="116"/>
  <c r="K43" i="116"/>
  <c r="M42" i="116"/>
  <c r="K42" i="116"/>
  <c r="M41" i="116"/>
  <c r="K41" i="116"/>
  <c r="M40" i="116"/>
  <c r="K40" i="116"/>
  <c r="M39" i="116"/>
  <c r="K39" i="116"/>
  <c r="M38" i="116"/>
  <c r="K38" i="116"/>
  <c r="M37" i="116"/>
  <c r="K37" i="116"/>
  <c r="M36" i="116"/>
  <c r="K36" i="116"/>
  <c r="M35" i="116"/>
  <c r="K35" i="116"/>
  <c r="M34" i="116"/>
  <c r="K34" i="116"/>
  <c r="M33" i="116"/>
  <c r="K33" i="116"/>
  <c r="M32" i="116"/>
  <c r="K32" i="116"/>
  <c r="M31" i="116"/>
  <c r="K31" i="116"/>
  <c r="M30" i="116"/>
  <c r="K30" i="116"/>
  <c r="M29" i="116"/>
  <c r="K29" i="116"/>
  <c r="M28" i="116"/>
  <c r="K28" i="116"/>
  <c r="M27" i="116"/>
  <c r="K27" i="116"/>
  <c r="M26" i="116"/>
  <c r="K26" i="116"/>
  <c r="M25" i="116"/>
  <c r="K25" i="116"/>
  <c r="M24" i="116"/>
  <c r="K24" i="116"/>
  <c r="M23" i="116"/>
  <c r="K23" i="116"/>
  <c r="M22" i="116"/>
  <c r="K22" i="116"/>
  <c r="M21" i="116"/>
  <c r="K21" i="116"/>
  <c r="M20" i="116"/>
  <c r="K20" i="116"/>
  <c r="M19" i="116"/>
  <c r="K19" i="116"/>
  <c r="M18" i="116"/>
  <c r="K18" i="116"/>
  <c r="M17" i="116"/>
  <c r="K17" i="116"/>
  <c r="M16" i="116"/>
  <c r="K16" i="116"/>
  <c r="M15" i="116"/>
  <c r="K15" i="116"/>
  <c r="M14" i="116"/>
  <c r="K14" i="116"/>
  <c r="M13" i="116"/>
  <c r="K13" i="116"/>
  <c r="M12" i="116"/>
  <c r="K12" i="116"/>
  <c r="M11" i="116"/>
  <c r="K11" i="116"/>
  <c r="M10" i="116"/>
  <c r="K10" i="116"/>
  <c r="M9" i="116"/>
  <c r="K9" i="116"/>
  <c r="N8" i="116"/>
  <c r="M8" i="116"/>
  <c r="M103" i="116" s="1"/>
  <c r="K8" i="116"/>
  <c r="K107" i="115"/>
  <c r="M101" i="115"/>
  <c r="K101" i="115"/>
  <c r="M100" i="115"/>
  <c r="K100" i="115"/>
  <c r="M99" i="115"/>
  <c r="K99" i="115"/>
  <c r="M98" i="115"/>
  <c r="K98" i="115"/>
  <c r="M97" i="115"/>
  <c r="K97" i="115"/>
  <c r="M96" i="115"/>
  <c r="K96" i="115"/>
  <c r="M95" i="115"/>
  <c r="K95" i="115"/>
  <c r="M94" i="115"/>
  <c r="K94" i="115"/>
  <c r="M93" i="115"/>
  <c r="K93" i="115"/>
  <c r="M92" i="115"/>
  <c r="K92" i="115"/>
  <c r="M91" i="115"/>
  <c r="K91" i="115"/>
  <c r="M90" i="115"/>
  <c r="K90" i="115"/>
  <c r="M89" i="115"/>
  <c r="K89" i="115"/>
  <c r="M88" i="115"/>
  <c r="K88" i="115"/>
  <c r="M87" i="115"/>
  <c r="K87" i="115"/>
  <c r="M86" i="115"/>
  <c r="K86" i="115"/>
  <c r="M85" i="115"/>
  <c r="K85" i="115"/>
  <c r="M84" i="115"/>
  <c r="K84" i="115"/>
  <c r="M83" i="115"/>
  <c r="K83" i="115"/>
  <c r="M82" i="115"/>
  <c r="K82" i="115"/>
  <c r="M81" i="115"/>
  <c r="K81" i="115"/>
  <c r="M80" i="115"/>
  <c r="K80" i="115"/>
  <c r="M79" i="115"/>
  <c r="K79" i="115"/>
  <c r="M78" i="115"/>
  <c r="K78" i="115"/>
  <c r="M77" i="115"/>
  <c r="K77" i="115"/>
  <c r="M76" i="115"/>
  <c r="K76" i="115"/>
  <c r="M75" i="115"/>
  <c r="K75" i="115"/>
  <c r="M74" i="115"/>
  <c r="K74" i="115"/>
  <c r="M73" i="115"/>
  <c r="K73" i="115"/>
  <c r="M72" i="115"/>
  <c r="K72" i="115"/>
  <c r="M71" i="115"/>
  <c r="K71" i="115"/>
  <c r="M70" i="115"/>
  <c r="K70" i="115"/>
  <c r="M69" i="115"/>
  <c r="K69" i="115"/>
  <c r="M68" i="115"/>
  <c r="K68" i="115"/>
  <c r="M67" i="115"/>
  <c r="K67" i="115"/>
  <c r="M66" i="115"/>
  <c r="K66" i="115"/>
  <c r="M65" i="115"/>
  <c r="K65" i="115"/>
  <c r="M64" i="115"/>
  <c r="K64" i="115"/>
  <c r="M63" i="115"/>
  <c r="K63" i="115"/>
  <c r="M62" i="115"/>
  <c r="K62" i="115"/>
  <c r="M61" i="115"/>
  <c r="K61" i="115"/>
  <c r="M60" i="115"/>
  <c r="K60" i="115"/>
  <c r="M59" i="115"/>
  <c r="K59" i="115"/>
  <c r="M58" i="115"/>
  <c r="K58" i="115"/>
  <c r="M57" i="115"/>
  <c r="K57" i="115"/>
  <c r="M56" i="115"/>
  <c r="K56" i="115"/>
  <c r="M55" i="115"/>
  <c r="K55" i="115"/>
  <c r="M54" i="115"/>
  <c r="K54" i="115"/>
  <c r="M53" i="115"/>
  <c r="K53" i="115"/>
  <c r="M52" i="115"/>
  <c r="K52" i="115"/>
  <c r="M51" i="115"/>
  <c r="K51" i="115"/>
  <c r="M50" i="115"/>
  <c r="K50" i="115"/>
  <c r="M49" i="115"/>
  <c r="K49" i="115"/>
  <c r="M48" i="115"/>
  <c r="K48" i="115"/>
  <c r="M47" i="115"/>
  <c r="K47" i="115"/>
  <c r="M46" i="115"/>
  <c r="K46" i="115"/>
  <c r="M45" i="115"/>
  <c r="K45" i="115"/>
  <c r="M44" i="115"/>
  <c r="K44" i="115"/>
  <c r="M43" i="115"/>
  <c r="K43" i="115"/>
  <c r="M42" i="115"/>
  <c r="K42" i="115"/>
  <c r="M41" i="115"/>
  <c r="K41" i="115"/>
  <c r="M40" i="115"/>
  <c r="K40" i="115"/>
  <c r="M39" i="115"/>
  <c r="K39" i="115"/>
  <c r="M38" i="115"/>
  <c r="K38" i="115"/>
  <c r="M37" i="115"/>
  <c r="K37" i="115"/>
  <c r="M36" i="115"/>
  <c r="K36" i="115"/>
  <c r="M35" i="115"/>
  <c r="K35" i="115"/>
  <c r="M34" i="115"/>
  <c r="K34" i="115"/>
  <c r="M33" i="115"/>
  <c r="K33" i="115"/>
  <c r="M32" i="115"/>
  <c r="K32" i="115"/>
  <c r="M31" i="115"/>
  <c r="K31" i="115"/>
  <c r="M30" i="115"/>
  <c r="K30" i="115"/>
  <c r="M29" i="115"/>
  <c r="K29" i="115"/>
  <c r="M28" i="115"/>
  <c r="K28" i="115"/>
  <c r="M27" i="115"/>
  <c r="K27" i="115"/>
  <c r="M26" i="115"/>
  <c r="K26" i="115"/>
  <c r="M25" i="115"/>
  <c r="K25" i="115"/>
  <c r="M24" i="115"/>
  <c r="K24" i="115"/>
  <c r="M23" i="115"/>
  <c r="K23" i="115"/>
  <c r="M22" i="115"/>
  <c r="K22" i="115"/>
  <c r="M21" i="115"/>
  <c r="K21" i="115"/>
  <c r="M20" i="115"/>
  <c r="K20" i="115"/>
  <c r="M19" i="115"/>
  <c r="K19" i="115"/>
  <c r="M18" i="115"/>
  <c r="K18" i="115"/>
  <c r="M17" i="115"/>
  <c r="K17" i="115"/>
  <c r="M16" i="115"/>
  <c r="K16" i="115"/>
  <c r="M15" i="115"/>
  <c r="K15" i="115"/>
  <c r="M14" i="115"/>
  <c r="K14" i="115"/>
  <c r="M13" i="115"/>
  <c r="K13" i="115"/>
  <c r="M12" i="115"/>
  <c r="K12" i="115"/>
  <c r="M11" i="115"/>
  <c r="K11" i="115"/>
  <c r="M10" i="115"/>
  <c r="K10" i="115"/>
  <c r="M9" i="115"/>
  <c r="K9" i="115"/>
  <c r="N8" i="115"/>
  <c r="M8" i="115"/>
  <c r="M107" i="115" s="1"/>
  <c r="K8" i="115"/>
  <c r="K72" i="114"/>
  <c r="M72" i="114"/>
  <c r="K73" i="114"/>
  <c r="M73" i="114"/>
  <c r="K74" i="114"/>
  <c r="M74" i="114"/>
  <c r="K75" i="114"/>
  <c r="M75" i="114"/>
  <c r="K76" i="114"/>
  <c r="M76" i="114"/>
  <c r="K77" i="114"/>
  <c r="M77" i="114"/>
  <c r="K78" i="114"/>
  <c r="M78" i="114"/>
  <c r="K79" i="114"/>
  <c r="M79" i="114"/>
  <c r="K80" i="114"/>
  <c r="M80" i="114"/>
  <c r="K81" i="114"/>
  <c r="M81" i="114"/>
  <c r="K82" i="114"/>
  <c r="M82" i="114"/>
  <c r="K83" i="114"/>
  <c r="M83" i="114"/>
  <c r="K84" i="114"/>
  <c r="M84" i="114"/>
  <c r="K85" i="114"/>
  <c r="M85" i="114"/>
  <c r="K86" i="114"/>
  <c r="M86" i="114"/>
  <c r="K87" i="114"/>
  <c r="M87" i="114"/>
  <c r="K88" i="114"/>
  <c r="M88" i="114"/>
  <c r="K89" i="114"/>
  <c r="M89" i="114"/>
  <c r="K90" i="114"/>
  <c r="M90" i="114"/>
  <c r="K91" i="114"/>
  <c r="M91" i="114"/>
  <c r="K92" i="114"/>
  <c r="M92" i="114"/>
  <c r="K93" i="114"/>
  <c r="M93" i="114"/>
  <c r="K94" i="114"/>
  <c r="M94" i="114"/>
  <c r="K95" i="114"/>
  <c r="M95" i="114"/>
  <c r="K96" i="114"/>
  <c r="M96" i="114"/>
  <c r="K97" i="114"/>
  <c r="M97" i="114"/>
  <c r="K98" i="114"/>
  <c r="M98" i="114"/>
  <c r="K99" i="114"/>
  <c r="M99" i="114"/>
  <c r="K100" i="114"/>
  <c r="M100" i="114"/>
  <c r="K101" i="114"/>
  <c r="M101" i="114"/>
  <c r="K102" i="114"/>
  <c r="M102" i="114"/>
  <c r="K103" i="114"/>
  <c r="M103" i="114"/>
  <c r="K104" i="114"/>
  <c r="M104" i="114"/>
  <c r="M71" i="114"/>
  <c r="K71" i="114"/>
  <c r="M70" i="114"/>
  <c r="K70" i="114"/>
  <c r="M69" i="114"/>
  <c r="K69" i="114"/>
  <c r="M68" i="114"/>
  <c r="K68" i="114"/>
  <c r="M67" i="114"/>
  <c r="K67" i="114"/>
  <c r="M66" i="114"/>
  <c r="K66" i="114"/>
  <c r="M65" i="114"/>
  <c r="K65" i="114"/>
  <c r="M64" i="114"/>
  <c r="K64" i="114"/>
  <c r="M63" i="114"/>
  <c r="K63" i="114"/>
  <c r="M62" i="114"/>
  <c r="K62" i="114"/>
  <c r="M61" i="114"/>
  <c r="K61" i="114"/>
  <c r="M60" i="114"/>
  <c r="K60" i="114"/>
  <c r="M59" i="114"/>
  <c r="K59" i="114"/>
  <c r="M58" i="114"/>
  <c r="K58" i="114"/>
  <c r="M57" i="114"/>
  <c r="K57" i="114"/>
  <c r="M56" i="114"/>
  <c r="K56" i="114"/>
  <c r="M55" i="114"/>
  <c r="K55" i="114"/>
  <c r="M54" i="114"/>
  <c r="K54" i="114"/>
  <c r="M53" i="114"/>
  <c r="K53" i="114"/>
  <c r="M52" i="114"/>
  <c r="K52" i="114"/>
  <c r="M51" i="114"/>
  <c r="K51" i="114"/>
  <c r="M50" i="114"/>
  <c r="K50" i="114"/>
  <c r="M49" i="114"/>
  <c r="K49" i="114"/>
  <c r="M48" i="114"/>
  <c r="K48" i="114"/>
  <c r="M47" i="114"/>
  <c r="K47" i="114"/>
  <c r="M46" i="114"/>
  <c r="K46" i="114"/>
  <c r="M45" i="114"/>
  <c r="K45" i="114"/>
  <c r="M44" i="114"/>
  <c r="K44" i="114"/>
  <c r="M43" i="114"/>
  <c r="K43" i="114"/>
  <c r="M42" i="114"/>
  <c r="K42" i="114"/>
  <c r="M41" i="114"/>
  <c r="K41" i="114"/>
  <c r="M40" i="114"/>
  <c r="K40" i="114"/>
  <c r="M39" i="114"/>
  <c r="K39" i="114"/>
  <c r="M38" i="114"/>
  <c r="K38" i="114"/>
  <c r="M37" i="114"/>
  <c r="K37" i="114"/>
  <c r="M36" i="114"/>
  <c r="K36" i="114"/>
  <c r="M35" i="114"/>
  <c r="K35" i="114"/>
  <c r="M34" i="114"/>
  <c r="K34" i="114"/>
  <c r="M33" i="114"/>
  <c r="K33" i="114"/>
  <c r="M32" i="114"/>
  <c r="K32" i="114"/>
  <c r="M31" i="114"/>
  <c r="K31" i="114"/>
  <c r="M30" i="114"/>
  <c r="K30" i="114"/>
  <c r="M29" i="114"/>
  <c r="K29" i="114"/>
  <c r="M28" i="114"/>
  <c r="K28" i="114"/>
  <c r="M27" i="114"/>
  <c r="K27" i="114"/>
  <c r="M26" i="114"/>
  <c r="K26" i="114"/>
  <c r="M25" i="114"/>
  <c r="K25" i="114"/>
  <c r="M24" i="114"/>
  <c r="K24" i="114"/>
  <c r="M23" i="114"/>
  <c r="K23" i="114"/>
  <c r="M22" i="114"/>
  <c r="K22" i="114"/>
  <c r="M21" i="114"/>
  <c r="K21" i="114"/>
  <c r="M20" i="114"/>
  <c r="K20" i="114"/>
  <c r="M19" i="114"/>
  <c r="K19" i="114"/>
  <c r="M18" i="114"/>
  <c r="K18" i="114"/>
  <c r="M17" i="114"/>
  <c r="K17" i="114"/>
  <c r="M16" i="114"/>
  <c r="K16" i="114"/>
  <c r="M15" i="114"/>
  <c r="K15" i="114"/>
  <c r="M14" i="114"/>
  <c r="K14" i="114"/>
  <c r="M13" i="114"/>
  <c r="K13" i="114"/>
  <c r="M12" i="114"/>
  <c r="K12" i="114"/>
  <c r="M11" i="114"/>
  <c r="K11" i="114"/>
  <c r="M10" i="114"/>
  <c r="K10" i="114"/>
  <c r="M9" i="114"/>
  <c r="K9" i="114"/>
  <c r="N8" i="114"/>
  <c r="M8" i="114"/>
  <c r="K8" i="114"/>
  <c r="K110" i="114" s="1"/>
  <c r="M82" i="113"/>
  <c r="K82" i="113"/>
  <c r="M76" i="113"/>
  <c r="K76" i="113"/>
  <c r="M75" i="113"/>
  <c r="K75" i="113"/>
  <c r="M74" i="113"/>
  <c r="K74" i="113"/>
  <c r="M73" i="113"/>
  <c r="K73" i="113"/>
  <c r="M72" i="113"/>
  <c r="K72" i="113"/>
  <c r="M71" i="113"/>
  <c r="K71" i="113"/>
  <c r="M70" i="113"/>
  <c r="K70" i="113"/>
  <c r="M69" i="113"/>
  <c r="K69" i="113"/>
  <c r="M68" i="113"/>
  <c r="K68" i="113"/>
  <c r="M67" i="113"/>
  <c r="K67" i="113"/>
  <c r="M66" i="113"/>
  <c r="K66" i="113"/>
  <c r="M65" i="113"/>
  <c r="K65" i="113"/>
  <c r="M64" i="113"/>
  <c r="K64" i="113"/>
  <c r="M63" i="113"/>
  <c r="K63" i="113"/>
  <c r="M62" i="113"/>
  <c r="K62" i="113"/>
  <c r="M61" i="113"/>
  <c r="K61" i="113"/>
  <c r="M60" i="113"/>
  <c r="K60" i="113"/>
  <c r="M59" i="113"/>
  <c r="K59" i="113"/>
  <c r="M58" i="113"/>
  <c r="K58" i="113"/>
  <c r="M57" i="113"/>
  <c r="K57" i="113"/>
  <c r="M56" i="113"/>
  <c r="K56" i="113"/>
  <c r="M55" i="113"/>
  <c r="K55" i="113"/>
  <c r="M54" i="113"/>
  <c r="K54" i="113"/>
  <c r="M53" i="113"/>
  <c r="K53" i="113"/>
  <c r="M52" i="113"/>
  <c r="K52" i="113"/>
  <c r="M51" i="113"/>
  <c r="K51" i="113"/>
  <c r="M50" i="113"/>
  <c r="K50" i="113"/>
  <c r="M49" i="113"/>
  <c r="K49" i="113"/>
  <c r="M48" i="113"/>
  <c r="K48" i="113"/>
  <c r="M47" i="113"/>
  <c r="K47" i="113"/>
  <c r="M46" i="113"/>
  <c r="K46" i="113"/>
  <c r="M45" i="113"/>
  <c r="K45" i="113"/>
  <c r="M44" i="113"/>
  <c r="K44" i="113"/>
  <c r="M43" i="113"/>
  <c r="K43" i="113"/>
  <c r="M42" i="113"/>
  <c r="K42" i="113"/>
  <c r="M41" i="113"/>
  <c r="K41" i="113"/>
  <c r="M40" i="113"/>
  <c r="K40" i="113"/>
  <c r="M39" i="113"/>
  <c r="K39" i="113"/>
  <c r="M38" i="113"/>
  <c r="K38" i="113"/>
  <c r="M37" i="113"/>
  <c r="K37" i="113"/>
  <c r="M36" i="113"/>
  <c r="K36" i="113"/>
  <c r="M35" i="113"/>
  <c r="K35" i="113"/>
  <c r="M34" i="113"/>
  <c r="K34" i="113"/>
  <c r="M33" i="113"/>
  <c r="K33" i="113"/>
  <c r="M32" i="113"/>
  <c r="K32" i="113"/>
  <c r="M31" i="113"/>
  <c r="K31" i="113"/>
  <c r="M30" i="113"/>
  <c r="K30" i="113"/>
  <c r="M29" i="113"/>
  <c r="K29" i="113"/>
  <c r="M28" i="113"/>
  <c r="K28" i="113"/>
  <c r="M27" i="113"/>
  <c r="K27" i="113"/>
  <c r="M26" i="113"/>
  <c r="K26" i="113"/>
  <c r="M25" i="113"/>
  <c r="K25" i="113"/>
  <c r="M24" i="113"/>
  <c r="K24" i="113"/>
  <c r="M23" i="113"/>
  <c r="K23" i="113"/>
  <c r="M22" i="113"/>
  <c r="K22" i="113"/>
  <c r="M21" i="113"/>
  <c r="K21" i="113"/>
  <c r="M20" i="113"/>
  <c r="K20" i="113"/>
  <c r="M19" i="113"/>
  <c r="K19" i="113"/>
  <c r="M18" i="113"/>
  <c r="K18" i="113"/>
  <c r="M17" i="113"/>
  <c r="K17" i="113"/>
  <c r="M16" i="113"/>
  <c r="K16" i="113"/>
  <c r="M15" i="113"/>
  <c r="K15" i="113"/>
  <c r="M14" i="113"/>
  <c r="K14" i="113"/>
  <c r="M13" i="113"/>
  <c r="K13" i="113"/>
  <c r="M12" i="113"/>
  <c r="K12" i="113"/>
  <c r="M11" i="113"/>
  <c r="K11" i="113"/>
  <c r="M10" i="113"/>
  <c r="K10" i="113"/>
  <c r="M9" i="113"/>
  <c r="K9" i="113"/>
  <c r="N8" i="113"/>
  <c r="M8" i="113"/>
  <c r="K8" i="113"/>
  <c r="M104" i="111"/>
  <c r="K104" i="111"/>
  <c r="K57" i="111"/>
  <c r="M57" i="111"/>
  <c r="K58" i="111"/>
  <c r="M58" i="111"/>
  <c r="K59" i="111"/>
  <c r="M59" i="111"/>
  <c r="K60" i="111"/>
  <c r="M60" i="111"/>
  <c r="K61" i="111"/>
  <c r="M61" i="111"/>
  <c r="K62" i="111"/>
  <c r="M62" i="111"/>
  <c r="K63" i="111"/>
  <c r="M63" i="111"/>
  <c r="K64" i="111"/>
  <c r="M64" i="111"/>
  <c r="K65" i="111"/>
  <c r="M65" i="111"/>
  <c r="K66" i="111"/>
  <c r="M66" i="111"/>
  <c r="K67" i="111"/>
  <c r="M67" i="111"/>
  <c r="K68" i="111"/>
  <c r="M68" i="111"/>
  <c r="K69" i="111"/>
  <c r="M69" i="111"/>
  <c r="K70" i="111"/>
  <c r="M70" i="111"/>
  <c r="K71" i="111"/>
  <c r="M71" i="111"/>
  <c r="K72" i="111"/>
  <c r="M72" i="111"/>
  <c r="K73" i="111"/>
  <c r="M73" i="111"/>
  <c r="K74" i="111"/>
  <c r="M74" i="111"/>
  <c r="K75" i="111"/>
  <c r="M75" i="111"/>
  <c r="K76" i="111"/>
  <c r="M76" i="111"/>
  <c r="K77" i="111"/>
  <c r="M77" i="111"/>
  <c r="K78" i="111"/>
  <c r="M78" i="111"/>
  <c r="K79" i="111"/>
  <c r="M79" i="111"/>
  <c r="K80" i="111"/>
  <c r="M80" i="111"/>
  <c r="K81" i="111"/>
  <c r="M81" i="111"/>
  <c r="K82" i="111"/>
  <c r="M82" i="111"/>
  <c r="K83" i="111"/>
  <c r="M83" i="111"/>
  <c r="K84" i="111"/>
  <c r="M84" i="111"/>
  <c r="K85" i="111"/>
  <c r="M85" i="111"/>
  <c r="K86" i="111"/>
  <c r="M86" i="111"/>
  <c r="K87" i="111"/>
  <c r="M87" i="111"/>
  <c r="K88" i="111"/>
  <c r="M88" i="111"/>
  <c r="K89" i="111"/>
  <c r="M89" i="111"/>
  <c r="K90" i="111"/>
  <c r="M90" i="111"/>
  <c r="K91" i="111"/>
  <c r="M91" i="111"/>
  <c r="K92" i="111"/>
  <c r="M92" i="111"/>
  <c r="K93" i="111"/>
  <c r="M93" i="111"/>
  <c r="K94" i="111"/>
  <c r="M94" i="111"/>
  <c r="K95" i="111"/>
  <c r="M95" i="111"/>
  <c r="K96" i="111"/>
  <c r="M96" i="111"/>
  <c r="K97" i="111"/>
  <c r="M97" i="111"/>
  <c r="K98" i="111"/>
  <c r="M98" i="111"/>
  <c r="K101" i="116" l="1"/>
  <c r="M101" i="116"/>
  <c r="K105" i="115"/>
  <c r="M105" i="115"/>
  <c r="M110" i="114"/>
  <c r="K108" i="114"/>
  <c r="M108" i="114"/>
  <c r="K80" i="113"/>
  <c r="M80" i="113"/>
  <c r="E7" i="14" l="1"/>
  <c r="C7" i="14"/>
  <c r="K17" i="9"/>
  <c r="M17" i="9"/>
  <c r="K27" i="9"/>
  <c r="M27" i="9"/>
  <c r="K186" i="9"/>
  <c r="M186" i="9"/>
  <c r="S148" i="11" l="1"/>
  <c r="S149" i="11"/>
  <c r="S150" i="11"/>
  <c r="S151" i="11"/>
  <c r="M149" i="11"/>
  <c r="M150" i="11"/>
  <c r="M151" i="11"/>
  <c r="M141" i="11"/>
  <c r="M142" i="11"/>
  <c r="M143" i="11"/>
  <c r="M131" i="11"/>
  <c r="M132" i="11"/>
  <c r="M133" i="11"/>
  <c r="M134" i="11"/>
  <c r="M135" i="11"/>
  <c r="M124" i="11"/>
  <c r="M125" i="11"/>
  <c r="M118" i="11"/>
  <c r="M110" i="11"/>
  <c r="M111" i="11"/>
  <c r="M112" i="11"/>
  <c r="M17" i="11"/>
  <c r="M27" i="11"/>
  <c r="S141" i="11"/>
  <c r="S142" i="11"/>
  <c r="S143" i="11"/>
  <c r="S140" i="11"/>
  <c r="S131" i="11"/>
  <c r="S132" i="11"/>
  <c r="S133" i="11"/>
  <c r="S134" i="11"/>
  <c r="S135" i="11"/>
  <c r="S130" i="11"/>
  <c r="S124" i="11"/>
  <c r="S125" i="11"/>
  <c r="S123" i="11"/>
  <c r="S118" i="11"/>
  <c r="S117" i="11"/>
  <c r="S110" i="11"/>
  <c r="S111" i="11"/>
  <c r="S112" i="11"/>
  <c r="S109" i="11"/>
  <c r="S86" i="11"/>
  <c r="S87" i="11"/>
  <c r="S88" i="11"/>
  <c r="S89" i="11"/>
  <c r="S90" i="11"/>
  <c r="S91" i="11"/>
  <c r="S94" i="11"/>
  <c r="S95" i="11"/>
  <c r="S97" i="11"/>
  <c r="S98" i="11"/>
  <c r="S99" i="11"/>
  <c r="S85" i="11"/>
  <c r="S68" i="11"/>
  <c r="S69" i="11"/>
  <c r="S70" i="11"/>
  <c r="S71" i="11"/>
  <c r="S72" i="11"/>
  <c r="S73" i="11"/>
  <c r="S74" i="11"/>
  <c r="S78" i="11"/>
  <c r="S79" i="11"/>
  <c r="S80" i="11"/>
  <c r="S67" i="11"/>
  <c r="S52" i="11"/>
  <c r="S53" i="11"/>
  <c r="S54" i="11"/>
  <c r="S55" i="11"/>
  <c r="S56" i="11"/>
  <c r="S57" i="11"/>
  <c r="S58" i="11"/>
  <c r="S62" i="11"/>
  <c r="S51" i="11"/>
  <c r="S33" i="11"/>
  <c r="S34" i="11"/>
  <c r="S35" i="11"/>
  <c r="S36" i="11"/>
  <c r="S37" i="11"/>
  <c r="S38" i="11"/>
  <c r="S39" i="11"/>
  <c r="S43" i="11"/>
  <c r="S44" i="11"/>
  <c r="S32" i="11"/>
  <c r="S13" i="11"/>
  <c r="S14" i="11"/>
  <c r="S15" i="11"/>
  <c r="S16" i="11"/>
  <c r="S18" i="11"/>
  <c r="S19" i="11"/>
  <c r="S20" i="11"/>
  <c r="S24" i="11"/>
  <c r="S25" i="11"/>
  <c r="S26" i="11"/>
  <c r="S12" i="11"/>
  <c r="E198" i="11" l="1"/>
  <c r="E190" i="11"/>
  <c r="E169" i="11"/>
  <c r="E153" i="11"/>
  <c r="E145" i="11"/>
  <c r="E137" i="11"/>
  <c r="E127" i="11"/>
  <c r="E120" i="11"/>
  <c r="E114" i="11"/>
  <c r="E101" i="11"/>
  <c r="E82" i="11"/>
  <c r="E64" i="11"/>
  <c r="E46" i="11"/>
  <c r="E29" i="11"/>
  <c r="O153" i="11"/>
  <c r="Q151" i="11"/>
  <c r="Q150" i="11"/>
  <c r="Q149" i="11"/>
  <c r="M148" i="11"/>
  <c r="O145" i="11"/>
  <c r="Q143" i="11"/>
  <c r="Q142" i="11"/>
  <c r="Q141" i="11"/>
  <c r="M140" i="11"/>
  <c r="Q135" i="11"/>
  <c r="Q125" i="11"/>
  <c r="Q118" i="11"/>
  <c r="Q112" i="11"/>
  <c r="Q132" i="11"/>
  <c r="Q133" i="11"/>
  <c r="O137" i="11"/>
  <c r="Q134" i="11"/>
  <c r="Q131" i="11"/>
  <c r="M130" i="11"/>
  <c r="O127" i="11"/>
  <c r="Q124" i="11"/>
  <c r="M123" i="11"/>
  <c r="O120" i="11"/>
  <c r="M117" i="11"/>
  <c r="O114" i="11"/>
  <c r="Q111" i="11"/>
  <c r="Q110" i="11"/>
  <c r="M109" i="11"/>
  <c r="E103" i="11" l="1"/>
  <c r="E155" i="11"/>
  <c r="O155" i="11"/>
  <c r="V150" i="11"/>
  <c r="V143" i="11"/>
  <c r="V141" i="11"/>
  <c r="V125" i="11"/>
  <c r="V118" i="11"/>
  <c r="V124" i="11"/>
  <c r="V135" i="11"/>
  <c r="V112" i="11"/>
  <c r="V142" i="11"/>
  <c r="V149" i="11"/>
  <c r="V151" i="11"/>
  <c r="M153" i="11"/>
  <c r="Q148" i="11"/>
  <c r="M145" i="11"/>
  <c r="K145" i="11" s="1"/>
  <c r="Q140" i="11"/>
  <c r="V110" i="11"/>
  <c r="V134" i="11"/>
  <c r="V133" i="11"/>
  <c r="V132" i="11"/>
  <c r="V111" i="11"/>
  <c r="V131" i="11"/>
  <c r="M137" i="11"/>
  <c r="K137" i="11" s="1"/>
  <c r="Q130" i="11"/>
  <c r="M127" i="11"/>
  <c r="K127" i="11" s="1"/>
  <c r="Q123" i="11"/>
  <c r="M120" i="11"/>
  <c r="K120" i="11" s="1"/>
  <c r="Q117" i="11"/>
  <c r="M114" i="11"/>
  <c r="Q109" i="11"/>
  <c r="X111" i="11" l="1"/>
  <c r="K111" i="9" s="1"/>
  <c r="M111" i="9"/>
  <c r="X112" i="11"/>
  <c r="K112" i="9" s="1"/>
  <c r="M112" i="9"/>
  <c r="X135" i="11"/>
  <c r="K135" i="9" s="1"/>
  <c r="M135" i="9"/>
  <c r="X150" i="11"/>
  <c r="K150" i="9" s="1"/>
  <c r="M150" i="9"/>
  <c r="X133" i="11"/>
  <c r="K133" i="9" s="1"/>
  <c r="M133" i="9"/>
  <c r="X149" i="11"/>
  <c r="K149" i="9" s="1"/>
  <c r="M149" i="9"/>
  <c r="X124" i="11"/>
  <c r="K124" i="9" s="1"/>
  <c r="M124" i="9"/>
  <c r="X141" i="11"/>
  <c r="K141" i="9" s="1"/>
  <c r="M141" i="9"/>
  <c r="X110" i="11"/>
  <c r="K110" i="9" s="1"/>
  <c r="M110" i="9"/>
  <c r="X132" i="11"/>
  <c r="K132" i="9" s="1"/>
  <c r="M132" i="9"/>
  <c r="X151" i="11"/>
  <c r="K151" i="9" s="1"/>
  <c r="M151" i="9"/>
  <c r="X125" i="11"/>
  <c r="K125" i="9" s="1"/>
  <c r="M125" i="9"/>
  <c r="X131" i="11"/>
  <c r="K131" i="9" s="1"/>
  <c r="M131" i="9"/>
  <c r="X134" i="11"/>
  <c r="K134" i="9" s="1"/>
  <c r="M134" i="9"/>
  <c r="X142" i="11"/>
  <c r="K142" i="9" s="1"/>
  <c r="M142" i="9"/>
  <c r="X118" i="11"/>
  <c r="K118" i="9" s="1"/>
  <c r="M118" i="9"/>
  <c r="X143" i="11"/>
  <c r="K143" i="9" s="1"/>
  <c r="M143" i="9"/>
  <c r="E201" i="11"/>
  <c r="K93" i="9"/>
  <c r="M93" i="9"/>
  <c r="K114" i="11"/>
  <c r="M155" i="11"/>
  <c r="K153" i="11"/>
  <c r="V148" i="11"/>
  <c r="M148" i="9" s="1"/>
  <c r="Q153" i="11"/>
  <c r="Q145" i="11"/>
  <c r="V140" i="11"/>
  <c r="M140" i="9" s="1"/>
  <c r="V130" i="11"/>
  <c r="M130" i="9" s="1"/>
  <c r="Q137" i="11"/>
  <c r="V123" i="11"/>
  <c r="M123" i="9" s="1"/>
  <c r="Q127" i="11"/>
  <c r="V117" i="11"/>
  <c r="M117" i="9" s="1"/>
  <c r="Q120" i="11"/>
  <c r="Q114" i="11"/>
  <c r="V109" i="11"/>
  <c r="M109" i="9" s="1"/>
  <c r="Q155" i="11" l="1"/>
  <c r="V153" i="11"/>
  <c r="M153" i="9" s="1"/>
  <c r="X148" i="11"/>
  <c r="K148" i="9" s="1"/>
  <c r="X140" i="11"/>
  <c r="K140" i="9" s="1"/>
  <c r="V145" i="11"/>
  <c r="X130" i="11"/>
  <c r="K130" i="9" s="1"/>
  <c r="V137" i="11"/>
  <c r="X123" i="11"/>
  <c r="K123" i="9" s="1"/>
  <c r="V127" i="11"/>
  <c r="X117" i="11"/>
  <c r="K117" i="9" s="1"/>
  <c r="V120" i="11"/>
  <c r="V114" i="11"/>
  <c r="M114" i="9" s="1"/>
  <c r="X109" i="11"/>
  <c r="K109" i="9" s="1"/>
  <c r="X137" i="11" l="1"/>
  <c r="K137" i="9" s="1"/>
  <c r="M137" i="9"/>
  <c r="X120" i="11"/>
  <c r="K120" i="9" s="1"/>
  <c r="M120" i="9"/>
  <c r="X127" i="11"/>
  <c r="K127" i="9" s="1"/>
  <c r="M127" i="9"/>
  <c r="X145" i="11"/>
  <c r="K145" i="9" s="1"/>
  <c r="M145" i="9"/>
  <c r="X114" i="11"/>
  <c r="K114" i="9" s="1"/>
  <c r="V155" i="11"/>
  <c r="M155" i="9" s="1"/>
  <c r="G7" i="14" s="1"/>
  <c r="X153" i="11"/>
  <c r="K153" i="9" s="1"/>
  <c r="S153" i="11"/>
  <c r="S145" i="11"/>
  <c r="S137" i="11"/>
  <c r="S127" i="11"/>
  <c r="S120" i="11"/>
  <c r="S114" i="11"/>
  <c r="I201" i="9" l="1"/>
  <c r="I103" i="9"/>
  <c r="E201" i="9"/>
  <c r="I153" i="9"/>
  <c r="E153" i="9"/>
  <c r="I137" i="9"/>
  <c r="E137" i="9"/>
  <c r="I145" i="9"/>
  <c r="E145" i="9"/>
  <c r="I127" i="9"/>
  <c r="E127" i="9"/>
  <c r="R124" i="9"/>
  <c r="P124" i="9"/>
  <c r="R123" i="9"/>
  <c r="P123" i="9"/>
  <c r="I120" i="9"/>
  <c r="E120" i="9"/>
  <c r="I114" i="9"/>
  <c r="E114" i="9"/>
  <c r="E155" i="9" s="1"/>
  <c r="R111" i="9"/>
  <c r="P111" i="9"/>
  <c r="R109" i="9"/>
  <c r="P109" i="9"/>
  <c r="M56" i="111"/>
  <c r="K56" i="111"/>
  <c r="M55" i="111"/>
  <c r="K55" i="111"/>
  <c r="M54" i="111"/>
  <c r="K54" i="111"/>
  <c r="M53" i="111"/>
  <c r="K53" i="111"/>
  <c r="M52" i="111"/>
  <c r="K52" i="111"/>
  <c r="M51" i="111"/>
  <c r="K51" i="111"/>
  <c r="M50" i="111"/>
  <c r="K50" i="111"/>
  <c r="M49" i="111"/>
  <c r="K49" i="111"/>
  <c r="M48" i="111"/>
  <c r="K48" i="111"/>
  <c r="M47" i="111"/>
  <c r="K47" i="111"/>
  <c r="M46" i="111"/>
  <c r="K46" i="111"/>
  <c r="M45" i="111"/>
  <c r="K45" i="111"/>
  <c r="M44" i="111"/>
  <c r="K44" i="111"/>
  <c r="M43" i="111"/>
  <c r="K43" i="111"/>
  <c r="M42" i="111"/>
  <c r="K42" i="111"/>
  <c r="M41" i="111"/>
  <c r="K41" i="111"/>
  <c r="M40" i="111"/>
  <c r="K40" i="111"/>
  <c r="M39" i="111"/>
  <c r="K39" i="111"/>
  <c r="M38" i="111"/>
  <c r="K38" i="111"/>
  <c r="M37" i="111"/>
  <c r="K37" i="111"/>
  <c r="M36" i="111"/>
  <c r="K36" i="111"/>
  <c r="M35" i="111"/>
  <c r="K35" i="111"/>
  <c r="M34" i="111"/>
  <c r="K34" i="111"/>
  <c r="M33" i="111"/>
  <c r="K33" i="111"/>
  <c r="M32" i="111"/>
  <c r="K32" i="111"/>
  <c r="M31" i="111"/>
  <c r="K31" i="111"/>
  <c r="M30" i="111"/>
  <c r="K30" i="111"/>
  <c r="M29" i="111"/>
  <c r="K29" i="111"/>
  <c r="M28" i="111"/>
  <c r="K28" i="111"/>
  <c r="M27" i="111"/>
  <c r="K27" i="111"/>
  <c r="M26" i="111"/>
  <c r="K26" i="111"/>
  <c r="M25" i="111"/>
  <c r="K25" i="111"/>
  <c r="M24" i="111"/>
  <c r="K24" i="111"/>
  <c r="M23" i="111"/>
  <c r="K23" i="111"/>
  <c r="M22" i="111"/>
  <c r="K22" i="111"/>
  <c r="M21" i="111"/>
  <c r="K21" i="111"/>
  <c r="M20" i="111"/>
  <c r="K20" i="111"/>
  <c r="M19" i="111"/>
  <c r="K19" i="111"/>
  <c r="M18" i="111"/>
  <c r="K18" i="111"/>
  <c r="M17" i="111"/>
  <c r="K17" i="111"/>
  <c r="M16" i="111"/>
  <c r="K16" i="111"/>
  <c r="M15" i="111"/>
  <c r="K15" i="111"/>
  <c r="M14" i="111"/>
  <c r="K14" i="111"/>
  <c r="M13" i="111"/>
  <c r="K13" i="111"/>
  <c r="M12" i="111"/>
  <c r="K12" i="111"/>
  <c r="M11" i="111"/>
  <c r="K11" i="111"/>
  <c r="M10" i="111"/>
  <c r="K10" i="111"/>
  <c r="M9" i="111"/>
  <c r="K9" i="111"/>
  <c r="N8" i="111"/>
  <c r="M8" i="111"/>
  <c r="K8" i="111"/>
  <c r="K102" i="111" l="1"/>
  <c r="M102" i="111"/>
  <c r="I155" i="9"/>
  <c r="G155" i="9" s="1"/>
  <c r="R153" i="9"/>
  <c r="G153" i="9"/>
  <c r="P153" i="9" s="1"/>
  <c r="G137" i="9"/>
  <c r="P137" i="9" s="1"/>
  <c r="G145" i="9"/>
  <c r="R137" i="9"/>
  <c r="R145" i="9"/>
  <c r="G127" i="9"/>
  <c r="P145" i="9"/>
  <c r="G120" i="9"/>
  <c r="R114" i="9"/>
  <c r="G114" i="9"/>
  <c r="P114" i="9" s="1"/>
  <c r="R155" i="9" l="1"/>
  <c r="J7" i="14" s="1"/>
  <c r="I15" i="91" l="1"/>
  <c r="I14" i="91"/>
  <c r="I9" i="91"/>
  <c r="I10" i="91"/>
  <c r="I11" i="91"/>
  <c r="I13" i="91"/>
  <c r="I8" i="91"/>
  <c r="E17" i="91"/>
  <c r="C17" i="91"/>
  <c r="M10" i="91" l="1"/>
  <c r="O10" i="91" s="1"/>
  <c r="M13" i="91"/>
  <c r="O13" i="91" s="1"/>
  <c r="M14" i="91"/>
  <c r="O14" i="91" s="1"/>
  <c r="M11" i="91"/>
  <c r="O11" i="91" s="1"/>
  <c r="M15" i="91"/>
  <c r="O15" i="91" s="1"/>
  <c r="M8" i="91"/>
  <c r="O8" i="91" s="1"/>
  <c r="M9" i="91"/>
  <c r="O9" i="91" s="1"/>
  <c r="G17" i="91"/>
  <c r="I12" i="91"/>
  <c r="K98" i="11" l="1"/>
  <c r="M98" i="11" s="1"/>
  <c r="K97" i="11"/>
  <c r="M97" i="11" s="1"/>
  <c r="K96" i="11"/>
  <c r="M96" i="11" s="1"/>
  <c r="K72" i="11"/>
  <c r="M72" i="11" s="1"/>
  <c r="K37" i="11"/>
  <c r="M37" i="11" s="1"/>
  <c r="K73" i="11"/>
  <c r="M73" i="11" s="1"/>
  <c r="K90" i="11"/>
  <c r="M90" i="11" s="1"/>
  <c r="K57" i="11"/>
  <c r="M57" i="11" s="1"/>
  <c r="K19" i="11"/>
  <c r="M19" i="11" s="1"/>
  <c r="K89" i="11"/>
  <c r="M89" i="11" s="1"/>
  <c r="K56" i="11"/>
  <c r="M56" i="11" s="1"/>
  <c r="K18" i="11"/>
  <c r="M18" i="11" s="1"/>
  <c r="K38" i="11"/>
  <c r="M38" i="11" s="1"/>
  <c r="K51" i="11"/>
  <c r="K67" i="11"/>
  <c r="K32" i="11"/>
  <c r="K85" i="11"/>
  <c r="K12" i="11"/>
  <c r="K25" i="11"/>
  <c r="M25" i="11" s="1"/>
  <c r="K95" i="11"/>
  <c r="M95" i="11" s="1"/>
  <c r="K79" i="11"/>
  <c r="M79" i="11" s="1"/>
  <c r="K44" i="11"/>
  <c r="M44" i="11" s="1"/>
  <c r="K33" i="11"/>
  <c r="M33" i="11" s="1"/>
  <c r="K52" i="11"/>
  <c r="M52" i="11" s="1"/>
  <c r="K86" i="11"/>
  <c r="M86" i="11" s="1"/>
  <c r="K13" i="11"/>
  <c r="M13" i="11" s="1"/>
  <c r="K68" i="11"/>
  <c r="M68" i="11" s="1"/>
  <c r="K26" i="11"/>
  <c r="M26" i="11" s="1"/>
  <c r="K99" i="11"/>
  <c r="M99" i="11" s="1"/>
  <c r="K80" i="11"/>
  <c r="M80" i="11" s="1"/>
  <c r="K87" i="11"/>
  <c r="M87" i="11" s="1"/>
  <c r="K55" i="11"/>
  <c r="M55" i="11" s="1"/>
  <c r="K35" i="11"/>
  <c r="M35" i="11" s="1"/>
  <c r="K14" i="11"/>
  <c r="M14" i="11" s="1"/>
  <c r="K88" i="11"/>
  <c r="M88" i="11" s="1"/>
  <c r="K36" i="11"/>
  <c r="M36" i="11" s="1"/>
  <c r="K71" i="11"/>
  <c r="M71" i="11" s="1"/>
  <c r="K54" i="11"/>
  <c r="M54" i="11" s="1"/>
  <c r="K34" i="11"/>
  <c r="M34" i="11" s="1"/>
  <c r="K70" i="11"/>
  <c r="M70" i="11" s="1"/>
  <c r="K53" i="11"/>
  <c r="M53" i="11" s="1"/>
  <c r="K16" i="11"/>
  <c r="M16" i="11" s="1"/>
  <c r="K69" i="11"/>
  <c r="M69" i="11" s="1"/>
  <c r="K15" i="11"/>
  <c r="M15" i="11" s="1"/>
  <c r="M12" i="91"/>
  <c r="O12" i="91" s="1"/>
  <c r="I17" i="91"/>
  <c r="M17" i="91"/>
  <c r="K91" i="11" l="1"/>
  <c r="M91" i="11" s="1"/>
  <c r="K75" i="11"/>
  <c r="M75" i="11" s="1"/>
  <c r="K60" i="11"/>
  <c r="M60" i="11" s="1"/>
  <c r="K42" i="11"/>
  <c r="M42" i="11" s="1"/>
  <c r="Q42" i="11" s="1"/>
  <c r="K24" i="11"/>
  <c r="M24" i="11" s="1"/>
  <c r="K20" i="11"/>
  <c r="M20" i="11" s="1"/>
  <c r="K92" i="11"/>
  <c r="M92" i="11" s="1"/>
  <c r="Q92" i="11" s="1"/>
  <c r="M92" i="9" s="1"/>
  <c r="K39" i="11"/>
  <c r="M39" i="11" s="1"/>
  <c r="Q39" i="11" s="1"/>
  <c r="V39" i="11" s="1"/>
  <c r="K94" i="11"/>
  <c r="M94" i="11" s="1"/>
  <c r="K78" i="11"/>
  <c r="M78" i="11" s="1"/>
  <c r="K74" i="11"/>
  <c r="M74" i="11" s="1"/>
  <c r="Q74" i="11" s="1"/>
  <c r="V74" i="11" s="1"/>
  <c r="K59" i="11"/>
  <c r="M59" i="11" s="1"/>
  <c r="Q59" i="11" s="1"/>
  <c r="K41" i="11"/>
  <c r="M41" i="11" s="1"/>
  <c r="K23" i="11"/>
  <c r="M23" i="11" s="1"/>
  <c r="K93" i="11"/>
  <c r="M93" i="11" s="1"/>
  <c r="Q93" i="11" s="1"/>
  <c r="K77" i="11"/>
  <c r="M77" i="11" s="1"/>
  <c r="Q77" i="11" s="1"/>
  <c r="K62" i="11"/>
  <c r="M62" i="11" s="1"/>
  <c r="K58" i="11"/>
  <c r="M58" i="11" s="1"/>
  <c r="K40" i="11"/>
  <c r="M40" i="11" s="1"/>
  <c r="K22" i="11"/>
  <c r="M22" i="11" s="1"/>
  <c r="K76" i="11"/>
  <c r="M76" i="11" s="1"/>
  <c r="K61" i="11"/>
  <c r="M61" i="11" s="1"/>
  <c r="K43" i="11"/>
  <c r="M43" i="11" s="1"/>
  <c r="K21" i="11"/>
  <c r="M21" i="11" s="1"/>
  <c r="Q21" i="11" s="1"/>
  <c r="M21" i="9" s="1"/>
  <c r="O198" i="11"/>
  <c r="M196" i="11"/>
  <c r="Q196" i="11" s="1"/>
  <c r="V196" i="11" s="1"/>
  <c r="M196" i="9" s="1"/>
  <c r="O190" i="11"/>
  <c r="M175" i="11"/>
  <c r="Q175" i="11" s="1"/>
  <c r="V175" i="11" s="1"/>
  <c r="M175" i="9" s="1"/>
  <c r="M176" i="11"/>
  <c r="Q176" i="11" s="1"/>
  <c r="V176" i="11" s="1"/>
  <c r="M176" i="9" s="1"/>
  <c r="M177" i="11"/>
  <c r="Q177" i="11" s="1"/>
  <c r="V177" i="11" s="1"/>
  <c r="M177" i="9" s="1"/>
  <c r="M178" i="11"/>
  <c r="Q178" i="11" s="1"/>
  <c r="V178" i="11" s="1"/>
  <c r="M178" i="9" s="1"/>
  <c r="M179" i="11"/>
  <c r="Q179" i="11" s="1"/>
  <c r="V179" i="11" s="1"/>
  <c r="M179" i="9" s="1"/>
  <c r="M180" i="11"/>
  <c r="Q180" i="11" s="1"/>
  <c r="V180" i="11" s="1"/>
  <c r="M180" i="9" s="1"/>
  <c r="M181" i="11"/>
  <c r="Q181" i="11" s="1"/>
  <c r="V181" i="11" s="1"/>
  <c r="M181" i="9" s="1"/>
  <c r="M182" i="11"/>
  <c r="Q182" i="11" s="1"/>
  <c r="V182" i="11" s="1"/>
  <c r="M182" i="9" s="1"/>
  <c r="M183" i="11"/>
  <c r="Q183" i="11" s="1"/>
  <c r="V183" i="11" s="1"/>
  <c r="M183" i="9" s="1"/>
  <c r="M184" i="11"/>
  <c r="Q184" i="11" s="1"/>
  <c r="V184" i="11" s="1"/>
  <c r="M184" i="9" s="1"/>
  <c r="M185" i="11"/>
  <c r="Q185" i="11" s="1"/>
  <c r="V185" i="11" s="1"/>
  <c r="M185" i="9" s="1"/>
  <c r="M186" i="11"/>
  <c r="M187" i="11"/>
  <c r="Q187" i="11" s="1"/>
  <c r="V187" i="11" s="1"/>
  <c r="M187" i="9" s="1"/>
  <c r="M188" i="11"/>
  <c r="Q188" i="11" s="1"/>
  <c r="V188" i="11" s="1"/>
  <c r="M188" i="9" s="1"/>
  <c r="O169" i="11"/>
  <c r="M161" i="11"/>
  <c r="Q161" i="11" s="1"/>
  <c r="V161" i="11" s="1"/>
  <c r="M161" i="9" s="1"/>
  <c r="M162" i="11"/>
  <c r="Q162" i="11" s="1"/>
  <c r="V162" i="11" s="1"/>
  <c r="M162" i="9" s="1"/>
  <c r="M163" i="11"/>
  <c r="Q163" i="11" s="1"/>
  <c r="V163" i="11" s="1"/>
  <c r="M163" i="9" s="1"/>
  <c r="M164" i="11"/>
  <c r="Q164" i="11" s="1"/>
  <c r="V164" i="11" s="1"/>
  <c r="M164" i="9" s="1"/>
  <c r="M165" i="11"/>
  <c r="Q165" i="11" s="1"/>
  <c r="V165" i="11" s="1"/>
  <c r="M165" i="9" s="1"/>
  <c r="M166" i="11"/>
  <c r="Q166" i="11" s="1"/>
  <c r="V166" i="11" s="1"/>
  <c r="M166" i="9" s="1"/>
  <c r="M167" i="11"/>
  <c r="Q167" i="11" s="1"/>
  <c r="V167" i="11" s="1"/>
  <c r="M167" i="9" s="1"/>
  <c r="O101" i="11"/>
  <c r="Q86" i="11"/>
  <c r="V86" i="11" s="1"/>
  <c r="M86" i="9" s="1"/>
  <c r="Q87" i="11"/>
  <c r="V87" i="11" s="1"/>
  <c r="M87" i="9" s="1"/>
  <c r="Q88" i="11"/>
  <c r="V88" i="11" s="1"/>
  <c r="M88" i="9" s="1"/>
  <c r="Q89" i="11"/>
  <c r="V89" i="11" s="1"/>
  <c r="M89" i="9" s="1"/>
  <c r="Q90" i="11"/>
  <c r="V90" i="11" s="1"/>
  <c r="M90" i="9" s="1"/>
  <c r="Q91" i="11"/>
  <c r="V91" i="11" s="1"/>
  <c r="M91" i="9" s="1"/>
  <c r="Q94" i="11"/>
  <c r="V94" i="11" s="1"/>
  <c r="M94" i="9" s="1"/>
  <c r="Q95" i="11"/>
  <c r="V95" i="11" s="1"/>
  <c r="M95" i="9" s="1"/>
  <c r="Q96" i="11"/>
  <c r="V96" i="11" s="1"/>
  <c r="M96" i="9" s="1"/>
  <c r="Q97" i="11"/>
  <c r="V97" i="11" s="1"/>
  <c r="M97" i="9" s="1"/>
  <c r="Q98" i="11"/>
  <c r="V98" i="11" s="1"/>
  <c r="M98" i="9" s="1"/>
  <c r="O82" i="11"/>
  <c r="Q68" i="11"/>
  <c r="V68" i="11" s="1"/>
  <c r="Q69" i="11"/>
  <c r="V69" i="11" s="1"/>
  <c r="Q70" i="11"/>
  <c r="V70" i="11" s="1"/>
  <c r="Q71" i="11"/>
  <c r="V71" i="11" s="1"/>
  <c r="Q72" i="11"/>
  <c r="V72" i="11" s="1"/>
  <c r="Q73" i="11"/>
  <c r="V73" i="11" s="1"/>
  <c r="Q75" i="11"/>
  <c r="Q76" i="11"/>
  <c r="Q78" i="11"/>
  <c r="V78" i="11" s="1"/>
  <c r="Q79" i="11"/>
  <c r="V79" i="11" s="1"/>
  <c r="Q80" i="11"/>
  <c r="V80" i="11" s="1"/>
  <c r="O64" i="11"/>
  <c r="Q52" i="11"/>
  <c r="V52" i="11" s="1"/>
  <c r="Q53" i="11"/>
  <c r="V53" i="11" s="1"/>
  <c r="Q54" i="11"/>
  <c r="V54" i="11" s="1"/>
  <c r="Q55" i="11"/>
  <c r="V55" i="11" s="1"/>
  <c r="Q56" i="11"/>
  <c r="V56" i="11" s="1"/>
  <c r="Q57" i="11"/>
  <c r="V57" i="11" s="1"/>
  <c r="Q58" i="11"/>
  <c r="V58" i="11" s="1"/>
  <c r="Q60" i="11"/>
  <c r="Q61" i="11"/>
  <c r="Q62" i="11"/>
  <c r="V62" i="11" s="1"/>
  <c r="O46" i="11"/>
  <c r="Q33" i="11"/>
  <c r="V33" i="11" s="1"/>
  <c r="Q34" i="11"/>
  <c r="V34" i="11" s="1"/>
  <c r="Q35" i="11"/>
  <c r="V35" i="11" s="1"/>
  <c r="Q36" i="11"/>
  <c r="V36" i="11" s="1"/>
  <c r="Q37" i="11"/>
  <c r="V37" i="11" s="1"/>
  <c r="Q38" i="11"/>
  <c r="V38" i="11" s="1"/>
  <c r="Q40" i="11"/>
  <c r="Q41" i="11"/>
  <c r="Q43" i="11"/>
  <c r="V43" i="11" s="1"/>
  <c r="Q44" i="11"/>
  <c r="V44" i="11" s="1"/>
  <c r="O29" i="11"/>
  <c r="Q13" i="11"/>
  <c r="V13" i="11" s="1"/>
  <c r="M13" i="9" s="1"/>
  <c r="Q14" i="11"/>
  <c r="V14" i="11" s="1"/>
  <c r="M14" i="9" s="1"/>
  <c r="Q15" i="11"/>
  <c r="Q16" i="11"/>
  <c r="V16" i="11" s="1"/>
  <c r="M16" i="9" s="1"/>
  <c r="Q18" i="11"/>
  <c r="V18" i="11" s="1"/>
  <c r="M18" i="9" s="1"/>
  <c r="Q19" i="11"/>
  <c r="V19" i="11" s="1"/>
  <c r="M19" i="9" s="1"/>
  <c r="Q20" i="11"/>
  <c r="V20" i="11" s="1"/>
  <c r="M20" i="9" s="1"/>
  <c r="Q25" i="11"/>
  <c r="V25" i="11" s="1"/>
  <c r="M25" i="9" s="1"/>
  <c r="M195" i="11"/>
  <c r="Q195" i="11" s="1"/>
  <c r="V195" i="11" s="1"/>
  <c r="M195" i="9" s="1"/>
  <c r="M174" i="11"/>
  <c r="Q174" i="11" s="1"/>
  <c r="V174" i="11" s="1"/>
  <c r="M174" i="9" s="1"/>
  <c r="M160" i="11"/>
  <c r="Q160" i="11" s="1"/>
  <c r="V160" i="11" s="1"/>
  <c r="M160" i="9" s="1"/>
  <c r="R110" i="9"/>
  <c r="M85" i="11"/>
  <c r="Q85" i="11" s="1"/>
  <c r="V85" i="11" s="1"/>
  <c r="M85" i="9" s="1"/>
  <c r="M67" i="11"/>
  <c r="Q67" i="11" s="1"/>
  <c r="V67" i="11" s="1"/>
  <c r="M67" i="9" s="1"/>
  <c r="M48" i="11"/>
  <c r="Q48" i="11" s="1"/>
  <c r="V48" i="11" s="1"/>
  <c r="M51" i="11"/>
  <c r="Q51" i="11" s="1"/>
  <c r="V51" i="11" s="1"/>
  <c r="M51" i="9" s="1"/>
  <c r="M32" i="11"/>
  <c r="Q32" i="11" s="1"/>
  <c r="V32" i="11" s="1"/>
  <c r="M32" i="9" s="1"/>
  <c r="M12" i="11"/>
  <c r="Q12" i="11" s="1"/>
  <c r="V12" i="11" s="1"/>
  <c r="M12" i="9" s="1"/>
  <c r="M48" i="9" l="1"/>
  <c r="R48" i="9" s="1"/>
  <c r="M80" i="9"/>
  <c r="X80" i="11"/>
  <c r="K80" i="9" s="1"/>
  <c r="M79" i="9"/>
  <c r="X79" i="11"/>
  <c r="K79" i="9" s="1"/>
  <c r="M44" i="9"/>
  <c r="X44" i="11"/>
  <c r="K44" i="9" s="1"/>
  <c r="X62" i="11"/>
  <c r="K62" i="9" s="1"/>
  <c r="M62" i="9"/>
  <c r="M76" i="9"/>
  <c r="K76" i="9"/>
  <c r="M42" i="9"/>
  <c r="K42" i="9"/>
  <c r="K61" i="9"/>
  <c r="M61" i="9"/>
  <c r="M75" i="9"/>
  <c r="K75" i="9"/>
  <c r="X43" i="11"/>
  <c r="K43" i="9" s="1"/>
  <c r="M43" i="9"/>
  <c r="K41" i="9"/>
  <c r="M41" i="9"/>
  <c r="K60" i="9"/>
  <c r="M60" i="9"/>
  <c r="M78" i="9"/>
  <c r="X78" i="11"/>
  <c r="K78" i="9" s="1"/>
  <c r="M74" i="9"/>
  <c r="X74" i="11"/>
  <c r="K74" i="9" s="1"/>
  <c r="X39" i="11"/>
  <c r="K39" i="9" s="1"/>
  <c r="M39" i="9"/>
  <c r="X58" i="11"/>
  <c r="K58" i="9" s="1"/>
  <c r="M58" i="9"/>
  <c r="M40" i="9"/>
  <c r="K40" i="9"/>
  <c r="K59" i="9"/>
  <c r="M59" i="9"/>
  <c r="M77" i="9"/>
  <c r="K77" i="9"/>
  <c r="X57" i="11"/>
  <c r="K57" i="9" s="1"/>
  <c r="M57" i="9"/>
  <c r="M72" i="9"/>
  <c r="X72" i="11"/>
  <c r="K72" i="9" s="1"/>
  <c r="M38" i="9"/>
  <c r="X38" i="11"/>
  <c r="K38" i="9" s="1"/>
  <c r="X37" i="11"/>
  <c r="K37" i="9" s="1"/>
  <c r="M37" i="9"/>
  <c r="X56" i="11"/>
  <c r="K56" i="9" s="1"/>
  <c r="M56" i="9"/>
  <c r="M73" i="9"/>
  <c r="X73" i="11"/>
  <c r="K73" i="9" s="1"/>
  <c r="M34" i="9"/>
  <c r="X34" i="11"/>
  <c r="K34" i="9" s="1"/>
  <c r="X53" i="11"/>
  <c r="K53" i="9" s="1"/>
  <c r="M53" i="9"/>
  <c r="M71" i="9"/>
  <c r="X71" i="11"/>
  <c r="K71" i="9" s="1"/>
  <c r="X35" i="11"/>
  <c r="K35" i="9" s="1"/>
  <c r="M35" i="9"/>
  <c r="X54" i="11"/>
  <c r="K54" i="9" s="1"/>
  <c r="M54" i="9"/>
  <c r="M70" i="9"/>
  <c r="X70" i="11"/>
  <c r="K70" i="9" s="1"/>
  <c r="M36" i="9"/>
  <c r="X36" i="11"/>
  <c r="K36" i="9" s="1"/>
  <c r="X55" i="11"/>
  <c r="K55" i="9" s="1"/>
  <c r="M55" i="9"/>
  <c r="M69" i="9"/>
  <c r="X69" i="11"/>
  <c r="K69" i="9" s="1"/>
  <c r="M68" i="9"/>
  <c r="X68" i="11"/>
  <c r="K68" i="9" s="1"/>
  <c r="X52" i="11"/>
  <c r="K52" i="9" s="1"/>
  <c r="M52" i="9"/>
  <c r="X33" i="11"/>
  <c r="K33" i="9" s="1"/>
  <c r="M33" i="9"/>
  <c r="O103" i="11"/>
  <c r="O201" i="11" s="1"/>
  <c r="Q99" i="11"/>
  <c r="Q101" i="11" s="1"/>
  <c r="R97" i="9"/>
  <c r="R148" i="9"/>
  <c r="R125" i="9"/>
  <c r="R133" i="9"/>
  <c r="R117" i="9"/>
  <c r="R120" i="9"/>
  <c r="R127" i="9"/>
  <c r="R150" i="9"/>
  <c r="R134" i="9"/>
  <c r="R118" i="9"/>
  <c r="R132" i="9"/>
  <c r="R142" i="9"/>
  <c r="R140" i="9"/>
  <c r="R130" i="9"/>
  <c r="R149" i="9"/>
  <c r="R131" i="9"/>
  <c r="R141" i="9"/>
  <c r="P110" i="9"/>
  <c r="Q26" i="11"/>
  <c r="V26" i="11" s="1"/>
  <c r="M26" i="9" s="1"/>
  <c r="V198" i="11"/>
  <c r="M198" i="9" s="1"/>
  <c r="Q24" i="11"/>
  <c r="V24" i="11" s="1"/>
  <c r="M24" i="9" s="1"/>
  <c r="Q22" i="11"/>
  <c r="M22" i="9" s="1"/>
  <c r="Q23" i="11"/>
  <c r="V82" i="11"/>
  <c r="M82" i="9" s="1"/>
  <c r="V190" i="11"/>
  <c r="M190" i="9" s="1"/>
  <c r="V64" i="11"/>
  <c r="M64" i="9" s="1"/>
  <c r="Q198" i="11"/>
  <c r="V169" i="11"/>
  <c r="M169" i="9" s="1"/>
  <c r="V46" i="11"/>
  <c r="M46" i="9" s="1"/>
  <c r="M29" i="11"/>
  <c r="Q46" i="11"/>
  <c r="Q82" i="11"/>
  <c r="M169" i="11"/>
  <c r="K169" i="11" s="1"/>
  <c r="Q190" i="11"/>
  <c r="Q64" i="11"/>
  <c r="M198" i="11"/>
  <c r="K198" i="11" s="1"/>
  <c r="M64" i="11"/>
  <c r="K64" i="11" s="1"/>
  <c r="M46" i="11"/>
  <c r="K46" i="11" s="1"/>
  <c r="M82" i="11"/>
  <c r="K82" i="11" s="1"/>
  <c r="M101" i="11"/>
  <c r="K101" i="11" s="1"/>
  <c r="Q169" i="11"/>
  <c r="M190" i="11"/>
  <c r="K190" i="11" s="1"/>
  <c r="X196" i="11"/>
  <c r="K196" i="9" s="1"/>
  <c r="X180" i="11"/>
  <c r="K180" i="9" s="1"/>
  <c r="X185" i="11"/>
  <c r="K185" i="9" s="1"/>
  <c r="X181" i="11"/>
  <c r="K181" i="9" s="1"/>
  <c r="X177" i="11"/>
  <c r="K177" i="9" s="1"/>
  <c r="X176" i="11"/>
  <c r="K176" i="9" s="1"/>
  <c r="X182" i="11"/>
  <c r="K182" i="9" s="1"/>
  <c r="X178" i="11"/>
  <c r="X188" i="11"/>
  <c r="K188" i="9" s="1"/>
  <c r="X184" i="11"/>
  <c r="X187" i="11"/>
  <c r="K187" i="9" s="1"/>
  <c r="X183" i="11"/>
  <c r="K183" i="9" s="1"/>
  <c r="X179" i="11"/>
  <c r="X175" i="11"/>
  <c r="K175" i="9" s="1"/>
  <c r="X162" i="11"/>
  <c r="X167" i="11"/>
  <c r="K167" i="9" s="1"/>
  <c r="X163" i="11"/>
  <c r="K163" i="9" s="1"/>
  <c r="X164" i="11"/>
  <c r="K164" i="9" s="1"/>
  <c r="X166" i="11"/>
  <c r="K166" i="9" s="1"/>
  <c r="X165" i="11"/>
  <c r="K165" i="9" s="1"/>
  <c r="X161" i="11"/>
  <c r="K161" i="9" s="1"/>
  <c r="X96" i="11"/>
  <c r="K96" i="9" s="1"/>
  <c r="X87" i="11"/>
  <c r="K87" i="9" s="1"/>
  <c r="X97" i="11"/>
  <c r="K97" i="9" s="1"/>
  <c r="K92" i="9"/>
  <c r="X88" i="11"/>
  <c r="K88" i="9" s="1"/>
  <c r="X98" i="11"/>
  <c r="X94" i="11"/>
  <c r="K94" i="9" s="1"/>
  <c r="X89" i="11"/>
  <c r="K89" i="9" s="1"/>
  <c r="X91" i="11"/>
  <c r="K91" i="9" s="1"/>
  <c r="X95" i="11"/>
  <c r="K95" i="9" s="1"/>
  <c r="X90" i="11"/>
  <c r="K90" i="9" s="1"/>
  <c r="X86" i="11"/>
  <c r="K86" i="9" s="1"/>
  <c r="X14" i="11"/>
  <c r="K14" i="9" s="1"/>
  <c r="X19" i="11"/>
  <c r="K19" i="9" s="1"/>
  <c r="X20" i="11"/>
  <c r="K20" i="9" s="1"/>
  <c r="X16" i="11"/>
  <c r="K16" i="9" s="1"/>
  <c r="X18" i="11"/>
  <c r="K18" i="9" s="1"/>
  <c r="V15" i="11"/>
  <c r="M15" i="9" s="1"/>
  <c r="X25" i="11"/>
  <c r="K25" i="9" s="1"/>
  <c r="K21" i="9"/>
  <c r="X13" i="11"/>
  <c r="K13" i="9" s="1"/>
  <c r="X195" i="11"/>
  <c r="K195" i="9" s="1"/>
  <c r="X174" i="11"/>
  <c r="K174" i="9" s="1"/>
  <c r="X160" i="11"/>
  <c r="K160" i="9" s="1"/>
  <c r="X85" i="11"/>
  <c r="K85" i="9" s="1"/>
  <c r="X67" i="11"/>
  <c r="K67" i="9" s="1"/>
  <c r="X48" i="11"/>
  <c r="K48" i="9" s="1"/>
  <c r="X51" i="11"/>
  <c r="K51" i="9" s="1"/>
  <c r="X32" i="11"/>
  <c r="K32" i="9" s="1"/>
  <c r="X12" i="11"/>
  <c r="R160" i="9"/>
  <c r="R25" i="9"/>
  <c r="P149" i="9" l="1"/>
  <c r="K184" i="9"/>
  <c r="P133" i="9"/>
  <c r="K178" i="9"/>
  <c r="P120" i="9"/>
  <c r="K179" i="9"/>
  <c r="P117" i="9"/>
  <c r="K162" i="9"/>
  <c r="P97" i="9"/>
  <c r="K98" i="9"/>
  <c r="K29" i="11"/>
  <c r="M103" i="11"/>
  <c r="M201" i="11" s="1"/>
  <c r="K155" i="11"/>
  <c r="V99" i="11"/>
  <c r="M99" i="9" s="1"/>
  <c r="Q29" i="11"/>
  <c r="Q103" i="11" s="1"/>
  <c r="Q201" i="11" s="1"/>
  <c r="P134" i="9"/>
  <c r="P118" i="9"/>
  <c r="P132" i="9"/>
  <c r="P142" i="9"/>
  <c r="P148" i="9"/>
  <c r="P125" i="9"/>
  <c r="G10" i="14"/>
  <c r="R151" i="9"/>
  <c r="P150" i="9"/>
  <c r="P127" i="9"/>
  <c r="P140" i="9"/>
  <c r="P130" i="9"/>
  <c r="P131" i="9"/>
  <c r="P141" i="9"/>
  <c r="G8" i="14"/>
  <c r="R112" i="9"/>
  <c r="R143" i="9"/>
  <c r="R135" i="9"/>
  <c r="S198" i="11"/>
  <c r="X198" i="11"/>
  <c r="K198" i="9" s="1"/>
  <c r="S82" i="11"/>
  <c r="K22" i="9"/>
  <c r="X24" i="11"/>
  <c r="K24" i="9" s="1"/>
  <c r="X26" i="11"/>
  <c r="K26" i="9" s="1"/>
  <c r="X64" i="11"/>
  <c r="K64" i="9" s="1"/>
  <c r="P160" i="9"/>
  <c r="X190" i="11"/>
  <c r="K190" i="9" s="1"/>
  <c r="G9" i="14"/>
  <c r="S64" i="11"/>
  <c r="P48" i="9"/>
  <c r="P25" i="9"/>
  <c r="X82" i="11"/>
  <c r="K82" i="9" s="1"/>
  <c r="K12" i="9"/>
  <c r="S190" i="11"/>
  <c r="X15" i="11"/>
  <c r="K15" i="9" s="1"/>
  <c r="V29" i="11" l="1"/>
  <c r="M29" i="9" s="1"/>
  <c r="M23" i="9"/>
  <c r="X99" i="11"/>
  <c r="K99" i="9" s="1"/>
  <c r="V101" i="11"/>
  <c r="P143" i="9"/>
  <c r="P135" i="9"/>
  <c r="P151" i="9"/>
  <c r="K201" i="11"/>
  <c r="K103" i="11"/>
  <c r="K23" i="9"/>
  <c r="S29" i="11" l="1"/>
  <c r="X29" i="11"/>
  <c r="K29" i="9" s="1"/>
  <c r="X155" i="11"/>
  <c r="K155" i="9" s="1"/>
  <c r="P155" i="9" s="1"/>
  <c r="M101" i="9"/>
  <c r="V103" i="11"/>
  <c r="S101" i="11"/>
  <c r="X101" i="11"/>
  <c r="K101" i="9" s="1"/>
  <c r="S155" i="11"/>
  <c r="V201" i="11" l="1"/>
  <c r="S201" i="11" s="1"/>
  <c r="M103" i="9"/>
  <c r="G6" i="14" s="1"/>
  <c r="X103" i="11"/>
  <c r="K103" i="9" s="1"/>
  <c r="S103" i="11"/>
  <c r="X201" i="11" l="1"/>
  <c r="K201" i="9" s="1"/>
  <c r="M201" i="9"/>
  <c r="G12" i="14" s="1"/>
  <c r="R167" i="9"/>
  <c r="P167" i="9"/>
  <c r="R195" i="9" l="1"/>
  <c r="R196" i="9"/>
  <c r="R177" i="9"/>
  <c r="R178" i="9"/>
  <c r="R179" i="9"/>
  <c r="R180" i="9"/>
  <c r="R181" i="9"/>
  <c r="R182" i="9"/>
  <c r="R183" i="9"/>
  <c r="R184" i="9"/>
  <c r="R185" i="9"/>
  <c r="R188" i="9"/>
  <c r="R161" i="9"/>
  <c r="R162" i="9"/>
  <c r="R164" i="9"/>
  <c r="R165" i="9"/>
  <c r="R166" i="9"/>
  <c r="R94" i="9"/>
  <c r="R95" i="9"/>
  <c r="R96" i="9"/>
  <c r="R99" i="9"/>
  <c r="R76" i="9"/>
  <c r="R77" i="9"/>
  <c r="R60" i="9"/>
  <c r="R61" i="9"/>
  <c r="R41" i="9"/>
  <c r="R42" i="9"/>
  <c r="R43" i="9"/>
  <c r="R21" i="9"/>
  <c r="R22" i="9"/>
  <c r="R23" i="9"/>
  <c r="I198" i="9"/>
  <c r="E198" i="9"/>
  <c r="C10" i="14" s="1"/>
  <c r="E10" i="14" l="1"/>
  <c r="R187" i="9"/>
  <c r="R186" i="9"/>
  <c r="R176" i="9"/>
  <c r="R175" i="9"/>
  <c r="R79" i="9"/>
  <c r="R78" i="9"/>
  <c r="R163" i="9"/>
  <c r="R174" i="9"/>
  <c r="P175" i="9"/>
  <c r="P186" i="9"/>
  <c r="P78" i="9"/>
  <c r="P179" i="9" l="1"/>
  <c r="P42" i="9"/>
  <c r="P60" i="9"/>
  <c r="P79" i="9"/>
  <c r="P99" i="9"/>
  <c r="P96" i="9"/>
  <c r="P185" i="9"/>
  <c r="R198" i="9"/>
  <c r="J10" i="14" s="1"/>
  <c r="P21" i="9"/>
  <c r="P76" i="9"/>
  <c r="P77" i="9"/>
  <c r="P43" i="9"/>
  <c r="P164" i="9"/>
  <c r="P163" i="9"/>
  <c r="P23" i="9"/>
  <c r="P22" i="9"/>
  <c r="P41" i="9"/>
  <c r="P61" i="9"/>
  <c r="P94" i="9"/>
  <c r="P95" i="9"/>
  <c r="P165" i="9" l="1"/>
  <c r="P166" i="9"/>
  <c r="P182" i="9"/>
  <c r="P187" i="9"/>
  <c r="P188" i="9"/>
  <c r="P184" i="9"/>
  <c r="P180" i="9"/>
  <c r="P174" i="9"/>
  <c r="P196" i="9"/>
  <c r="P181" i="9"/>
  <c r="P178" i="9"/>
  <c r="P195" i="9"/>
  <c r="P161" i="9"/>
  <c r="P183" i="9"/>
  <c r="P176" i="9"/>
  <c r="P162" i="9"/>
  <c r="P177" i="9"/>
  <c r="E64" i="9" l="1"/>
  <c r="I46" i="9"/>
  <c r="I29" i="9"/>
  <c r="R14" i="9" l="1"/>
  <c r="R34" i="9"/>
  <c r="R69" i="9"/>
  <c r="R53" i="9"/>
  <c r="P69" i="9" l="1"/>
  <c r="R12" i="9"/>
  <c r="P53" i="9"/>
  <c r="P34" i="9"/>
  <c r="P14" i="9"/>
  <c r="P12" i="9" l="1"/>
  <c r="R24" i="9" l="1"/>
  <c r="R85" i="9"/>
  <c r="R67" i="9"/>
  <c r="R32" i="9"/>
  <c r="R37" i="9" l="1"/>
  <c r="R40" i="9"/>
  <c r="R59" i="9"/>
  <c r="R72" i="9"/>
  <c r="R27" i="9"/>
  <c r="P24" i="9"/>
  <c r="R54" i="9"/>
  <c r="R15" i="9"/>
  <c r="R75" i="9"/>
  <c r="R93" i="9"/>
  <c r="R56" i="9"/>
  <c r="R62" i="9"/>
  <c r="R88" i="9"/>
  <c r="R20" i="9"/>
  <c r="R80" i="9"/>
  <c r="R17" i="9"/>
  <c r="R90" i="9"/>
  <c r="R44" i="9"/>
  <c r="R35" i="9"/>
  <c r="R70" i="9"/>
  <c r="P32" i="9"/>
  <c r="P85" i="9"/>
  <c r="P67" i="9"/>
  <c r="R13" i="9"/>
  <c r="P17" i="9" l="1"/>
  <c r="P93" i="9"/>
  <c r="P15" i="9"/>
  <c r="R73" i="9"/>
  <c r="P44" i="9"/>
  <c r="P80" i="9"/>
  <c r="P56" i="9"/>
  <c r="R92" i="9"/>
  <c r="P54" i="9"/>
  <c r="P27" i="9"/>
  <c r="P40" i="9"/>
  <c r="R57" i="9"/>
  <c r="P72" i="9"/>
  <c r="P90" i="9"/>
  <c r="R55" i="9"/>
  <c r="P62" i="9"/>
  <c r="R74" i="9"/>
  <c r="R39" i="9"/>
  <c r="R91" i="9"/>
  <c r="P37" i="9"/>
  <c r="P35" i="9"/>
  <c r="R71" i="9"/>
  <c r="P20" i="9"/>
  <c r="R58" i="9"/>
  <c r="R18" i="9"/>
  <c r="P70" i="9"/>
  <c r="R36" i="9"/>
  <c r="P88" i="9"/>
  <c r="P75" i="9"/>
  <c r="R19" i="9"/>
  <c r="P59" i="9"/>
  <c r="R38" i="9"/>
  <c r="P13" i="9"/>
  <c r="P58" i="9" l="1"/>
  <c r="P91" i="9"/>
  <c r="P55" i="9"/>
  <c r="P92" i="9"/>
  <c r="P73" i="9"/>
  <c r="P38" i="9"/>
  <c r="P36" i="9"/>
  <c r="P71" i="9"/>
  <c r="P57" i="9"/>
  <c r="P19" i="9"/>
  <c r="P18" i="9"/>
  <c r="P39" i="9"/>
  <c r="P74" i="9"/>
  <c r="R86" i="9"/>
  <c r="R33" i="9"/>
  <c r="R52" i="9"/>
  <c r="R16" i="9"/>
  <c r="R46" i="9" l="1"/>
  <c r="P33" i="9"/>
  <c r="P86" i="9"/>
  <c r="P52" i="9"/>
  <c r="P16" i="9"/>
  <c r="R51" i="9" l="1"/>
  <c r="X46" i="11"/>
  <c r="K46" i="9" s="1"/>
  <c r="S46" i="11"/>
  <c r="R29" i="9"/>
  <c r="R26" i="9"/>
  <c r="P51" i="9" l="1"/>
  <c r="P26" i="9"/>
  <c r="R68" i="9" l="1"/>
  <c r="P68" i="9" l="1"/>
  <c r="E190" i="9"/>
  <c r="C9" i="14" s="1"/>
  <c r="E169" i="9"/>
  <c r="C8" i="14" s="1"/>
  <c r="E101" i="9"/>
  <c r="E82" i="9"/>
  <c r="E46" i="9"/>
  <c r="E29" i="9"/>
  <c r="E103" i="9" l="1"/>
  <c r="C6" i="14" s="1"/>
  <c r="R87" i="9"/>
  <c r="I190" i="9"/>
  <c r="I101" i="9"/>
  <c r="I64" i="9"/>
  <c r="I169" i="9"/>
  <c r="I82" i="9"/>
  <c r="R82" i="9" s="1"/>
  <c r="C12" i="14" l="1"/>
  <c r="E9" i="14"/>
  <c r="R169" i="9"/>
  <c r="J8" i="14" s="1"/>
  <c r="E8" i="14"/>
  <c r="R89" i="9"/>
  <c r="P87" i="9"/>
  <c r="R64" i="9"/>
  <c r="R190" i="9"/>
  <c r="J9" i="14" s="1"/>
  <c r="G82" i="9"/>
  <c r="P82" i="9" s="1"/>
  <c r="G29" i="9"/>
  <c r="P29" i="9" s="1"/>
  <c r="G64" i="9"/>
  <c r="P64" i="9" s="1"/>
  <c r="G46" i="9"/>
  <c r="P46" i="9" s="1"/>
  <c r="G101" i="9"/>
  <c r="G169" i="9"/>
  <c r="G190" i="9"/>
  <c r="P190" i="9" s="1"/>
  <c r="E6" i="14" l="1"/>
  <c r="E12" i="14"/>
  <c r="R103" i="9"/>
  <c r="J6" i="14" s="1"/>
  <c r="R101" i="9"/>
  <c r="R98" i="9"/>
  <c r="P89" i="9"/>
  <c r="G103" i="9"/>
  <c r="P103" i="9" s="1"/>
  <c r="X169" i="11" l="1"/>
  <c r="S169" i="11"/>
  <c r="P98" i="9"/>
  <c r="G198" i="9"/>
  <c r="P198" i="9" s="1"/>
  <c r="P112" i="9" l="1"/>
  <c r="K169" i="9"/>
  <c r="P169" i="9" s="1"/>
  <c r="P101" i="9"/>
  <c r="G201" i="9"/>
  <c r="P201" i="9" l="1"/>
  <c r="R201" i="9" l="1"/>
  <c r="J12" i="14" s="1"/>
</calcChain>
</file>

<file path=xl/sharedStrings.xml><?xml version="1.0" encoding="utf-8"?>
<sst xmlns="http://schemas.openxmlformats.org/spreadsheetml/2006/main" count="1078" uniqueCount="211">
  <si>
    <t>Account</t>
  </si>
  <si>
    <t>No.</t>
  </si>
  <si>
    <t>Description</t>
  </si>
  <si>
    <t>Original</t>
  </si>
  <si>
    <t>Cost</t>
  </si>
  <si>
    <t>Rate</t>
  </si>
  <si>
    <t>Annual</t>
  </si>
  <si>
    <t>Accrual</t>
  </si>
  <si>
    <t>Steam Production Plant</t>
  </si>
  <si>
    <t>Transmission Plant</t>
  </si>
  <si>
    <t>Distribution Plant</t>
  </si>
  <si>
    <t>General Plant</t>
  </si>
  <si>
    <t>Station Equipment</t>
  </si>
  <si>
    <t>Line Transformers</t>
  </si>
  <si>
    <t>Salvage</t>
  </si>
  <si>
    <t>Reserve</t>
  </si>
  <si>
    <t>-</t>
  </si>
  <si>
    <t>Book</t>
  </si>
  <si>
    <t>Future</t>
  </si>
  <si>
    <t>Base</t>
  </si>
  <si>
    <t>Accruals</t>
  </si>
  <si>
    <t>Life</t>
  </si>
  <si>
    <t>Remaining</t>
  </si>
  <si>
    <t xml:space="preserve">Depreciable </t>
  </si>
  <si>
    <t>Net</t>
  </si>
  <si>
    <t>[1]</t>
  </si>
  <si>
    <t>[2]</t>
  </si>
  <si>
    <t>[3]</t>
  </si>
  <si>
    <t>[4]</t>
  </si>
  <si>
    <t>[5]</t>
  </si>
  <si>
    <t>[6]</t>
  </si>
  <si>
    <t>[7]</t>
  </si>
  <si>
    <t>[8]</t>
  </si>
  <si>
    <t>Function</t>
  </si>
  <si>
    <t>Transmission</t>
  </si>
  <si>
    <t>Distribution</t>
  </si>
  <si>
    <t>Plant</t>
  </si>
  <si>
    <t>General</t>
  </si>
  <si>
    <t>Total</t>
  </si>
  <si>
    <t>[9]</t>
  </si>
  <si>
    <t>SQ</t>
  </si>
  <si>
    <t>Iowa Curve</t>
  </si>
  <si>
    <t>Type</t>
  </si>
  <si>
    <t>AL</t>
  </si>
  <si>
    <t>[2] Average life and Iowa curve shape developed through actuarial analysis and professional judgment</t>
  </si>
  <si>
    <t>[3] Weighted net salvage for life span accounts from weighted net salvage exhibit; net salvage for mass accounts developed through statistical analysis and professional judgment</t>
  </si>
  <si>
    <t>[4] = [1]*(1-[3])</t>
  </si>
  <si>
    <t>[6] = [4] - [5]</t>
  </si>
  <si>
    <t>[7] Composite remaining life based on Iowa cuve in [2]; see remaining life exhibit for detailed calculations</t>
  </si>
  <si>
    <t>[9] = [8] / [1]</t>
  </si>
  <si>
    <t>Plant Balance</t>
  </si>
  <si>
    <t>Age</t>
  </si>
  <si>
    <t>Exposures</t>
  </si>
  <si>
    <t>Observed Life</t>
  </si>
  <si>
    <t>(Years)</t>
  </si>
  <si>
    <t>(Dollars)</t>
  </si>
  <si>
    <t>Table (OLT)</t>
  </si>
  <si>
    <t>SSD</t>
  </si>
  <si>
    <t>Sum of Squared Differences</t>
  </si>
  <si>
    <t>Up to 1% of Beginning Exposures</t>
  </si>
  <si>
    <t>[1] Age in years using half-year convention</t>
  </si>
  <si>
    <t>[2] Dollars exposed to retirement at the beginning of each age interval</t>
  </si>
  <si>
    <t>[3] Observed life table based on the Company's property records.  These numbers form the original survivor curve.</t>
  </si>
  <si>
    <t>[4] The Company's selected Iowa curve to be fitted to the OLT.</t>
  </si>
  <si>
    <t>[5] My selected Iowa curve to be fitted to the OLT.</t>
  </si>
  <si>
    <t xml:space="preserve">[6] = ([4] - [3])^2.  This is the squared difference between each point on the Company's curve and the observed survivor curve.  </t>
  </si>
  <si>
    <t xml:space="preserve">[7] = ([5] - [3])^2.  This is the squared difference between each point on my curve and the observed survivor curve.  </t>
  </si>
  <si>
    <t>[8] = Sum of squared differences.  The smallest SSD represents the best mathematical fit.</t>
  </si>
  <si>
    <t xml:space="preserve">[9] = Sum of squared differences up to the 1% of beginning exposures cut-off.  </t>
  </si>
  <si>
    <t>*The bold horizontal line represents the 1% of beginning exposures cut-off.</t>
  </si>
  <si>
    <t>TOTAL STEAM PRODUCTION PLANT</t>
  </si>
  <si>
    <t>TOTAL TRANSMISSION PLANT</t>
  </si>
  <si>
    <t>TOTAL DISTRIBUTION PLANT</t>
  </si>
  <si>
    <t>TOTAL GENERAL PLANT</t>
  </si>
  <si>
    <t>[1] Company depreciation study</t>
  </si>
  <si>
    <t>ETI Proposal</t>
  </si>
  <si>
    <t>Cities Proposal</t>
  </si>
  <si>
    <t>[4] = [3] - [2] ; Adjustments are to the proposed annual depreciation accrual corresponding to plant balances as of the depreciation study date</t>
  </si>
  <si>
    <t>ETI</t>
  </si>
  <si>
    <t>ETI Proposed</t>
  </si>
  <si>
    <t>Cities Proposed</t>
  </si>
  <si>
    <t>Big Cajun 2 Common</t>
  </si>
  <si>
    <t>Big Cajun 2 Unit 3</t>
  </si>
  <si>
    <t>Lewis Creek Common</t>
  </si>
  <si>
    <t>Lewis Creek Unit 1</t>
  </si>
  <si>
    <t>Lewis Creek Unit 2</t>
  </si>
  <si>
    <t>Neches</t>
  </si>
  <si>
    <t>Nelson Common</t>
  </si>
  <si>
    <t>Nelson Unit 6</t>
  </si>
  <si>
    <t>Sabine Common</t>
  </si>
  <si>
    <t>Sabine Unit 1</t>
  </si>
  <si>
    <t>Sabine Unit 3</t>
  </si>
  <si>
    <t>Sabine Unit 4</t>
  </si>
  <si>
    <t>Sabine Unit 5</t>
  </si>
  <si>
    <t>Spindletop</t>
  </si>
  <si>
    <t>System Repair</t>
  </si>
  <si>
    <t>Spindleltop Acquisition</t>
  </si>
  <si>
    <t>System Repair Shop</t>
  </si>
  <si>
    <t>System Production Laboratory</t>
  </si>
  <si>
    <t>System Production Maintenance</t>
  </si>
  <si>
    <t>System Production Training</t>
  </si>
  <si>
    <t>Land Rights</t>
  </si>
  <si>
    <t>Structures &amp; Improv.</t>
  </si>
  <si>
    <t>Towers &amp; Fixtures</t>
  </si>
  <si>
    <t>Poles &amp; Fixtures</t>
  </si>
  <si>
    <t>OH Conductors &amp; Devices</t>
  </si>
  <si>
    <t>UG Conductors &amp; Devices</t>
  </si>
  <si>
    <t>Roads &amp; Trails</t>
  </si>
  <si>
    <t>Poles, Towers &amp; Fixtures</t>
  </si>
  <si>
    <t>UG Conduit</t>
  </si>
  <si>
    <t>Services - Overhead</t>
  </si>
  <si>
    <t>Services - Underground</t>
  </si>
  <si>
    <t>Meters (Customer)</t>
  </si>
  <si>
    <t>Smart Meters</t>
  </si>
  <si>
    <t>I.O.C.P</t>
  </si>
  <si>
    <t>Structures &amp; Improvements</t>
  </si>
  <si>
    <t>Microwave &amp; Fiber Optic</t>
  </si>
  <si>
    <t>TOTAL DEPRECIABLE PLANT STUDIED</t>
  </si>
  <si>
    <t>Nelson Railcars</t>
  </si>
  <si>
    <t>Street Lighting &amp; Signal Systems</t>
  </si>
  <si>
    <t>R2.5</t>
  </si>
  <si>
    <t>Steam Production</t>
  </si>
  <si>
    <t>Ownership %</t>
  </si>
  <si>
    <t>Adjusted</t>
  </si>
  <si>
    <t>Removal Cost</t>
  </si>
  <si>
    <t>Lewis Creek</t>
  </si>
  <si>
    <t>Sabine</t>
  </si>
  <si>
    <t>Units</t>
  </si>
  <si>
    <t>Proposed</t>
  </si>
  <si>
    <t>Contingency</t>
  </si>
  <si>
    <t>Nelson</t>
  </si>
  <si>
    <t>System Production</t>
  </si>
  <si>
    <t>ETI Net</t>
  </si>
  <si>
    <t>[1] Total original cost per unit as of depreciation study date</t>
  </si>
  <si>
    <t>[4] = [2] - [3]</t>
  </si>
  <si>
    <t>[5] ETI unit ownership percentage</t>
  </si>
  <si>
    <t>[6] = [4] * [5]</t>
  </si>
  <si>
    <t>R3</t>
  </si>
  <si>
    <t>R2</t>
  </si>
  <si>
    <t>R4</t>
  </si>
  <si>
    <t>R5</t>
  </si>
  <si>
    <t>R1.5</t>
  </si>
  <si>
    <t>R1</t>
  </si>
  <si>
    <t>R0.5</t>
  </si>
  <si>
    <t>L0.5</t>
  </si>
  <si>
    <t>S4</t>
  </si>
  <si>
    <t>L0</t>
  </si>
  <si>
    <t>Difference</t>
  </si>
  <si>
    <t>[3] Exhibit DJG-4</t>
  </si>
  <si>
    <t>Company</t>
  </si>
  <si>
    <t>Garrett</t>
  </si>
  <si>
    <t>[8] = [6] / [7]</t>
  </si>
  <si>
    <t>Other Production Plant</t>
  </si>
  <si>
    <t>Structures and Improvements</t>
  </si>
  <si>
    <t xml:space="preserve">Hardin County Common </t>
  </si>
  <si>
    <t xml:space="preserve">Hardin County Unit 1 </t>
  </si>
  <si>
    <t xml:space="preserve">Hardin County Unit 2 </t>
  </si>
  <si>
    <t xml:space="preserve">Montgomery County Power Station </t>
  </si>
  <si>
    <t>Total Structures and Improvements</t>
  </si>
  <si>
    <t>Boiler Plant Equipment</t>
  </si>
  <si>
    <t>Total Boiler Plant Equipment</t>
  </si>
  <si>
    <t>Turbogenerator Units</t>
  </si>
  <si>
    <t>Total Turbogenerator Units</t>
  </si>
  <si>
    <t>Accessory Electric Equipment</t>
  </si>
  <si>
    <t>Total Accessory Electric Equipment</t>
  </si>
  <si>
    <t>Miscellaneous Power Plant Equipment</t>
  </si>
  <si>
    <t>Total Miscellaneous Power Plant Equipment</t>
  </si>
  <si>
    <t>Fuel Holders, Producers, and Accessories</t>
  </si>
  <si>
    <t>Total Fuel Holders, Producers, and Accessories</t>
  </si>
  <si>
    <t>Prime Movers</t>
  </si>
  <si>
    <t>Total Prime Movers</t>
  </si>
  <si>
    <t>Accessory Electrical Equipment</t>
  </si>
  <si>
    <t>Total Accessory Electrical Equipment</t>
  </si>
  <si>
    <t>Generators</t>
  </si>
  <si>
    <t>Total Generators</t>
  </si>
  <si>
    <t xml:space="preserve">HEB Backup Generator </t>
  </si>
  <si>
    <t xml:space="preserve">HEB Grocery </t>
  </si>
  <si>
    <t>TOTAL OTHER PRODUCTION PLANT</t>
  </si>
  <si>
    <t>Meters (Substation)</t>
  </si>
  <si>
    <t xml:space="preserve">L0 </t>
  </si>
  <si>
    <t>Other Production</t>
  </si>
  <si>
    <t>Costs</t>
  </si>
  <si>
    <t>[2] Company proposed net removal cost from Exhibit SCM-2 and assumed ETI ownership removal cost from Appendix D2</t>
  </si>
  <si>
    <t>[7] = [6] / [1] * -1 ; net salvage rates applied in Exhibit DJG-4</t>
  </si>
  <si>
    <t>Company 
R1-64</t>
  </si>
  <si>
    <t>Cities
R1-70</t>
  </si>
  <si>
    <t>Company 
R4-75</t>
  </si>
  <si>
    <t>Cities
R4-79</t>
  </si>
  <si>
    <t>Company 
R1.5-70</t>
  </si>
  <si>
    <t>Cities
R1-77</t>
  </si>
  <si>
    <t>Company 
R1-65</t>
  </si>
  <si>
    <t>Cities
R0.5-70</t>
  </si>
  <si>
    <t>Company 
R1-45</t>
  </si>
  <si>
    <t>Cities
R1-47</t>
  </si>
  <si>
    <t>Company 
R3-50</t>
  </si>
  <si>
    <t>Cities
R2-60</t>
  </si>
  <si>
    <t>Company 
R2.5-40</t>
  </si>
  <si>
    <t>Cities
R2-46</t>
  </si>
  <si>
    <t>Current Parameters</t>
  </si>
  <si>
    <t>Company Proposed</t>
  </si>
  <si>
    <t>NS</t>
  </si>
  <si>
    <t>Increase</t>
  </si>
  <si>
    <t>Limit</t>
  </si>
  <si>
    <t>Figure</t>
  </si>
  <si>
    <t>Current</t>
  </si>
  <si>
    <t>Cities</t>
  </si>
  <si>
    <t>*</t>
  </si>
  <si>
    <t>*Remaining lives based on calculated recovery period at current rates - see direct testimony of Cities witness Mark Garrett, Exhibit MG-2.</t>
  </si>
  <si>
    <t>[1], [2] See depreciation study</t>
  </si>
  <si>
    <t>[5] Company depreciation study</t>
  </si>
  <si>
    <t>[3] Contingency factor of 10% proposed by Mr. McHone in Exhibit SCM-2 and based on assumed ETI ownership removal cost from Appendix D2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</si>
</sst>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[$-409]mmmm\ d\,\ yyyy;@"/>
    <numFmt numFmtId="166" formatCode="_(* #,##0_);_(* \(#,##0\);_(* &quot;-&quot;??_);_(@_)"/>
    <numFmt numFmtId="167" formatCode="0_);\(0\)"/>
    <numFmt numFmtId="168" formatCode="0.0"/>
    <numFmt numFmtId="169" formatCode="0.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55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8" fillId="3" borderId="0" applyNumberFormat="0" applyBorder="0" applyAlignment="0" applyProtection="0"/>
    <xf numFmtId="0" fontId="12" fillId="6" borderId="7" applyNumberFormat="0" applyAlignment="0" applyProtection="0"/>
    <xf numFmtId="0" fontId="14" fillId="7" borderId="10" applyNumberFormat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4" fillId="0" borderId="4" applyNumberFormat="0" applyFill="0" applyAlignment="0" applyProtection="0"/>
    <xf numFmtId="0" fontId="5" fillId="0" borderId="5" applyNumberFormat="0" applyFill="0" applyAlignment="0" applyProtection="0"/>
    <xf numFmtId="0" fontId="6" fillId="0" borderId="6" applyNumberFormat="0" applyFill="0" applyAlignment="0" applyProtection="0"/>
    <xf numFmtId="0" fontId="6" fillId="0" borderId="0" applyNumberFormat="0" applyFill="0" applyBorder="0" applyAlignment="0" applyProtection="0"/>
    <xf numFmtId="0" fontId="10" fillId="5" borderId="7" applyNumberFormat="0" applyAlignment="0" applyProtection="0"/>
    <xf numFmtId="0" fontId="13" fillId="0" borderId="9" applyNumberFormat="0" applyFill="0" applyAlignment="0" applyProtection="0"/>
    <xf numFmtId="0" fontId="9" fillId="4" borderId="0" applyNumberFormat="0" applyBorder="0" applyAlignment="0" applyProtection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8" borderId="11" applyNumberFormat="0" applyFont="0" applyAlignment="0" applyProtection="0"/>
    <xf numFmtId="0" fontId="11" fillId="6" borderId="8" applyNumberFormat="0" applyAlignment="0" applyProtection="0"/>
    <xf numFmtId="9" fontId="18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15" fillId="0" borderId="0" applyNumberFormat="0" applyFill="0" applyBorder="0" applyAlignment="0" applyProtection="0"/>
  </cellStyleXfs>
  <cellXfs count="209">
    <xf numFmtId="0" fontId="0" fillId="0" borderId="0" xfId="0"/>
    <xf numFmtId="2" fontId="0" fillId="0" borderId="0" xfId="0" applyNumberFormat="1" applyAlignment="1">
      <alignment horizontal="center"/>
    </xf>
    <xf numFmtId="0" fontId="0" fillId="0" borderId="2" xfId="0" applyBorder="1"/>
    <xf numFmtId="0" fontId="0" fillId="0" borderId="0" xfId="0" applyBorder="1"/>
    <xf numFmtId="0" fontId="2" fillId="0" borderId="0" xfId="0" applyFont="1"/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 indent="1"/>
    </xf>
    <xf numFmtId="10" fontId="0" fillId="0" borderId="0" xfId="1" applyNumberFormat="1" applyFont="1"/>
    <xf numFmtId="3" fontId="0" fillId="0" borderId="0" xfId="0" applyNumberFormat="1"/>
    <xf numFmtId="0" fontId="2" fillId="0" borderId="1" xfId="0" applyFont="1" applyBorder="1" applyAlignment="1">
      <alignment horizontal="center"/>
    </xf>
    <xf numFmtId="4" fontId="0" fillId="0" borderId="0" xfId="0" applyNumberFormat="1"/>
    <xf numFmtId="3" fontId="0" fillId="0" borderId="1" xfId="0" applyNumberFormat="1" applyBorder="1"/>
    <xf numFmtId="3" fontId="0" fillId="0" borderId="0" xfId="0" applyNumberFormat="1" applyBorder="1"/>
    <xf numFmtId="3" fontId="0" fillId="0" borderId="2" xfId="0" applyNumberFormat="1" applyBorder="1"/>
    <xf numFmtId="3" fontId="2" fillId="0" borderId="0" xfId="0" applyNumberFormat="1" applyFont="1"/>
    <xf numFmtId="10" fontId="0" fillId="0" borderId="2" xfId="1" applyNumberFormat="1" applyFont="1" applyBorder="1"/>
    <xf numFmtId="10" fontId="0" fillId="0" borderId="1" xfId="1" applyNumberFormat="1" applyFont="1" applyBorder="1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3" xfId="0" applyBorder="1" applyAlignment="1">
      <alignment horizontal="center"/>
    </xf>
    <xf numFmtId="41" fontId="0" fillId="0" borderId="0" xfId="0" applyNumberFormat="1"/>
    <xf numFmtId="42" fontId="0" fillId="0" borderId="0" xfId="0" applyNumberFormat="1"/>
    <xf numFmtId="41" fontId="0" fillId="0" borderId="1" xfId="0" applyNumberFormat="1" applyBorder="1"/>
    <xf numFmtId="0" fontId="0" fillId="0" borderId="1" xfId="0" applyBorder="1"/>
    <xf numFmtId="0" fontId="0" fillId="0" borderId="0" xfId="0" applyFill="1"/>
    <xf numFmtId="3" fontId="2" fillId="0" borderId="2" xfId="0" applyNumberFormat="1" applyFont="1" applyBorder="1"/>
    <xf numFmtId="0" fontId="0" fillId="0" borderId="0" xfId="0" applyAlignment="1">
      <alignment horizontal="right" indent="2"/>
    </xf>
    <xf numFmtId="10" fontId="2" fillId="0" borderId="0" xfId="1" applyNumberFormat="1" applyFont="1" applyAlignment="1">
      <alignment horizontal="right" indent="1"/>
    </xf>
    <xf numFmtId="0" fontId="2" fillId="0" borderId="3" xfId="0" applyFont="1" applyBorder="1" applyAlignment="1">
      <alignment horizontal="center"/>
    </xf>
    <xf numFmtId="0" fontId="0" fillId="0" borderId="3" xfId="0" applyBorder="1"/>
    <xf numFmtId="3" fontId="0" fillId="0" borderId="3" xfId="0" applyNumberFormat="1" applyBorder="1"/>
    <xf numFmtId="3" fontId="2" fillId="0" borderId="3" xfId="0" applyNumberFormat="1" applyFont="1" applyBorder="1"/>
    <xf numFmtId="10" fontId="2" fillId="0" borderId="2" xfId="1" applyNumberFormat="1" applyFont="1" applyBorder="1"/>
    <xf numFmtId="4" fontId="0" fillId="0" borderId="3" xfId="0" applyNumberFormat="1" applyBorder="1"/>
    <xf numFmtId="43" fontId="2" fillId="0" borderId="0" xfId="2" applyFont="1"/>
    <xf numFmtId="42" fontId="2" fillId="0" borderId="0" xfId="0" applyNumberFormat="1" applyFont="1"/>
    <xf numFmtId="10" fontId="0" fillId="0" borderId="0" xfId="1" applyNumberFormat="1" applyFont="1" applyBorder="1"/>
    <xf numFmtId="165" fontId="1" fillId="0" borderId="0" xfId="3" applyFont="1"/>
    <xf numFmtId="165" fontId="1" fillId="0" borderId="0" xfId="3" applyFont="1" applyAlignment="1">
      <alignment horizontal="centerContinuous"/>
    </xf>
    <xf numFmtId="2" fontId="1" fillId="0" borderId="0" xfId="3" applyNumberFormat="1" applyFont="1"/>
    <xf numFmtId="39" fontId="1" fillId="0" borderId="0" xfId="3" applyNumberFormat="1" applyFont="1" applyAlignment="1">
      <alignment horizontal="center"/>
    </xf>
    <xf numFmtId="167" fontId="1" fillId="0" borderId="0" xfId="3" applyNumberFormat="1" applyFont="1" applyFill="1" applyAlignment="1">
      <alignment horizontal="center"/>
    </xf>
    <xf numFmtId="167" fontId="1" fillId="0" borderId="0" xfId="3" applyNumberFormat="1" applyFont="1" applyAlignment="1">
      <alignment horizontal="center"/>
    </xf>
    <xf numFmtId="0" fontId="1" fillId="0" borderId="0" xfId="3" applyNumberFormat="1" applyFont="1"/>
    <xf numFmtId="39" fontId="1" fillId="0" borderId="1" xfId="3" applyNumberFormat="1" applyFont="1" applyBorder="1" applyAlignment="1">
      <alignment horizontal="center"/>
    </xf>
    <xf numFmtId="165" fontId="1" fillId="0" borderId="1" xfId="3" applyFont="1" applyBorder="1"/>
    <xf numFmtId="167" fontId="1" fillId="0" borderId="1" xfId="3" applyNumberFormat="1" applyFont="1" applyFill="1" applyBorder="1" applyAlignment="1">
      <alignment horizontal="center"/>
    </xf>
    <xf numFmtId="165" fontId="1" fillId="0" borderId="1" xfId="3" applyFont="1" applyBorder="1" applyAlignment="1">
      <alignment horizontal="centerContinuous"/>
    </xf>
    <xf numFmtId="2" fontId="0" fillId="0" borderId="0" xfId="0" applyNumberFormat="1" applyAlignment="1">
      <alignment horizontal="right" indent="2"/>
    </xf>
    <xf numFmtId="2" fontId="0" fillId="0" borderId="1" xfId="0" applyNumberFormat="1" applyBorder="1" applyAlignment="1">
      <alignment horizontal="right" indent="2"/>
    </xf>
    <xf numFmtId="2" fontId="0" fillId="0" borderId="2" xfId="0" applyNumberFormat="1" applyBorder="1" applyAlignment="1">
      <alignment horizontal="right" indent="2"/>
    </xf>
    <xf numFmtId="2" fontId="0" fillId="0" borderId="0" xfId="0" applyNumberFormat="1" applyFill="1" applyAlignment="1">
      <alignment horizontal="right" indent="2"/>
    </xf>
    <xf numFmtId="3" fontId="0" fillId="0" borderId="0" xfId="0" applyNumberFormat="1" applyFill="1"/>
    <xf numFmtId="0" fontId="0" fillId="0" borderId="0" xfId="0" applyAlignment="1">
      <alignment horizontal="left"/>
    </xf>
    <xf numFmtId="2" fontId="0" fillId="0" borderId="0" xfId="0" applyNumberFormat="1" applyBorder="1" applyAlignment="1">
      <alignment horizontal="right" indent="2"/>
    </xf>
    <xf numFmtId="2" fontId="0" fillId="0" borderId="1" xfId="0" applyNumberFormat="1" applyBorder="1" applyAlignment="1">
      <alignment horizontal="center"/>
    </xf>
    <xf numFmtId="164" fontId="0" fillId="0" borderId="1" xfId="1" applyNumberFormat="1" applyFon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Fill="1" applyBorder="1" applyAlignment="1">
      <alignment horizontal="right" indent="2"/>
    </xf>
    <xf numFmtId="0" fontId="2" fillId="0" borderId="14" xfId="0" applyFont="1" applyBorder="1" applyAlignment="1">
      <alignment horizontal="center"/>
    </xf>
    <xf numFmtId="10" fontId="2" fillId="0" borderId="1" xfId="1" applyNumberFormat="1" applyFont="1" applyBorder="1" applyAlignment="1">
      <alignment horizontal="right" indent="1"/>
    </xf>
    <xf numFmtId="10" fontId="2" fillId="0" borderId="2" xfId="1" applyNumberFormat="1" applyFont="1" applyBorder="1" applyAlignment="1">
      <alignment horizontal="right" indent="1"/>
    </xf>
    <xf numFmtId="2" fontId="0" fillId="0" borderId="3" xfId="0" applyNumberFormat="1" applyFill="1" applyBorder="1" applyAlignment="1">
      <alignment horizontal="right" indent="2"/>
    </xf>
    <xf numFmtId="2" fontId="0" fillId="0" borderId="3" xfId="0" applyNumberFormat="1" applyBorder="1" applyAlignment="1">
      <alignment horizontal="right" indent="2"/>
    </xf>
    <xf numFmtId="0" fontId="0" fillId="0" borderId="1" xfId="0" applyFill="1" applyBorder="1"/>
    <xf numFmtId="0" fontId="0" fillId="0" borderId="0" xfId="0" applyFill="1" applyAlignment="1">
      <alignment horizontal="center"/>
    </xf>
    <xf numFmtId="3" fontId="0" fillId="0" borderId="1" xfId="0" applyNumberFormat="1" applyFill="1" applyBorder="1"/>
    <xf numFmtId="3" fontId="0" fillId="0" borderId="0" xfId="0" applyNumberFormat="1" applyFill="1" applyBorder="1"/>
    <xf numFmtId="9" fontId="0" fillId="0" borderId="0" xfId="1" applyNumberFormat="1" applyFont="1" applyAlignment="1">
      <alignment horizontal="right" indent="2"/>
    </xf>
    <xf numFmtId="9" fontId="0" fillId="0" borderId="0" xfId="1" applyNumberFormat="1" applyFont="1" applyFill="1" applyAlignment="1">
      <alignment horizontal="right" indent="2"/>
    </xf>
    <xf numFmtId="1" fontId="0" fillId="0" borderId="0" xfId="0" applyNumberFormat="1" applyFill="1" applyBorder="1" applyAlignment="1">
      <alignment horizontal="right"/>
    </xf>
    <xf numFmtId="3" fontId="0" fillId="0" borderId="0" xfId="0" applyNumberFormat="1" applyFill="1" applyAlignment="1">
      <alignment horizontal="center" vertical="center"/>
    </xf>
    <xf numFmtId="0" fontId="0" fillId="0" borderId="0" xfId="0" applyNumberFormat="1" applyFill="1" applyBorder="1" applyAlignment="1">
      <alignment horizontal="left"/>
    </xf>
    <xf numFmtId="0" fontId="0" fillId="0" borderId="0" xfId="0"/>
    <xf numFmtId="0" fontId="2" fillId="0" borderId="0" xfId="0" applyFont="1" applyFill="1" applyAlignment="1">
      <alignment horizontal="center"/>
    </xf>
    <xf numFmtId="10" fontId="0" fillId="0" borderId="0" xfId="1" applyNumberFormat="1" applyFont="1" applyFill="1"/>
    <xf numFmtId="10" fontId="0" fillId="0" borderId="1" xfId="1" applyNumberFormat="1" applyFont="1" applyFill="1" applyBorder="1"/>
    <xf numFmtId="10" fontId="0" fillId="0" borderId="2" xfId="1" applyNumberFormat="1" applyFont="1" applyFill="1" applyBorder="1"/>
    <xf numFmtId="10" fontId="0" fillId="0" borderId="0" xfId="1" applyNumberFormat="1" applyFont="1" applyFill="1" applyBorder="1"/>
    <xf numFmtId="10" fontId="2" fillId="0" borderId="2" xfId="1" applyNumberFormat="1" applyFont="1" applyFill="1" applyBorder="1"/>
    <xf numFmtId="42" fontId="0" fillId="0" borderId="0" xfId="0" applyNumberFormat="1" applyFont="1"/>
    <xf numFmtId="0" fontId="0" fillId="0" borderId="0" xfId="0" applyFont="1"/>
    <xf numFmtId="0" fontId="0" fillId="0" borderId="1" xfId="0" applyBorder="1" applyAlignment="1">
      <alignment horizontal="right" indent="2"/>
    </xf>
    <xf numFmtId="10" fontId="0" fillId="0" borderId="0" xfId="1" applyNumberFormat="1" applyFont="1" applyAlignment="1">
      <alignment horizontal="center"/>
    </xf>
    <xf numFmtId="10" fontId="2" fillId="0" borderId="0" xfId="1" applyNumberFormat="1" applyFont="1" applyAlignment="1">
      <alignment horizontal="center"/>
    </xf>
    <xf numFmtId="10" fontId="2" fillId="0" borderId="1" xfId="1" applyNumberFormat="1" applyFont="1" applyBorder="1" applyAlignment="1">
      <alignment horizontal="center"/>
    </xf>
    <xf numFmtId="168" fontId="0" fillId="0" borderId="0" xfId="0" applyNumberFormat="1" applyAlignment="1">
      <alignment horizontal="right" indent="2"/>
    </xf>
    <xf numFmtId="3" fontId="0" fillId="0" borderId="0" xfId="0" applyNumberFormat="1" applyAlignment="1">
      <alignment horizontal="right" indent="2"/>
    </xf>
    <xf numFmtId="10" fontId="0" fillId="0" borderId="0" xfId="1" applyNumberFormat="1" applyFont="1" applyAlignment="1">
      <alignment horizontal="right" indent="3"/>
    </xf>
    <xf numFmtId="169" fontId="0" fillId="0" borderId="0" xfId="0" applyNumberFormat="1" applyAlignment="1">
      <alignment horizontal="right" indent="3"/>
    </xf>
    <xf numFmtId="10" fontId="0" fillId="0" borderId="0" xfId="1" applyNumberFormat="1" applyFont="1" applyBorder="1" applyAlignment="1">
      <alignment horizontal="right" indent="3"/>
    </xf>
    <xf numFmtId="168" fontId="0" fillId="0" borderId="16" xfId="0" applyNumberFormat="1" applyBorder="1" applyAlignment="1">
      <alignment horizontal="right" indent="2"/>
    </xf>
    <xf numFmtId="3" fontId="0" fillId="0" borderId="16" xfId="0" applyNumberFormat="1" applyBorder="1" applyAlignment="1">
      <alignment horizontal="right" indent="2"/>
    </xf>
    <xf numFmtId="3" fontId="0" fillId="0" borderId="16" xfId="0" applyNumberFormat="1" applyBorder="1"/>
    <xf numFmtId="10" fontId="0" fillId="0" borderId="16" xfId="1" applyNumberFormat="1" applyFont="1" applyBorder="1" applyAlignment="1">
      <alignment horizontal="right" indent="3"/>
    </xf>
    <xf numFmtId="169" fontId="0" fillId="0" borderId="16" xfId="0" applyNumberFormat="1" applyBorder="1" applyAlignment="1">
      <alignment horizontal="right" indent="3"/>
    </xf>
    <xf numFmtId="169" fontId="0" fillId="0" borderId="1" xfId="0" applyNumberFormat="1" applyBorder="1" applyAlignment="1">
      <alignment horizontal="right" indent="3"/>
    </xf>
    <xf numFmtId="169" fontId="0" fillId="0" borderId="0" xfId="0" applyNumberFormat="1"/>
    <xf numFmtId="169" fontId="0" fillId="33" borderId="0" xfId="0" applyNumberFormat="1" applyFill="1" applyAlignment="1">
      <alignment horizontal="right" indent="3"/>
    </xf>
    <xf numFmtId="168" fontId="0" fillId="0" borderId="1" xfId="0" applyNumberFormat="1" applyBorder="1" applyAlignment="1">
      <alignment horizontal="right" indent="2"/>
    </xf>
    <xf numFmtId="10" fontId="0" fillId="0" borderId="1" xfId="1" applyNumberFormat="1" applyFont="1" applyBorder="1" applyAlignment="1">
      <alignment horizontal="center"/>
    </xf>
    <xf numFmtId="169" fontId="0" fillId="0" borderId="1" xfId="0" applyNumberFormat="1" applyBorder="1"/>
    <xf numFmtId="166" fontId="0" fillId="0" borderId="0" xfId="2" applyNumberFormat="1" applyFont="1"/>
    <xf numFmtId="0" fontId="0" fillId="0" borderId="1" xfId="0" applyBorder="1" applyAlignment="1">
      <alignment horizontal="center"/>
    </xf>
    <xf numFmtId="0" fontId="0" fillId="0" borderId="0" xfId="0"/>
    <xf numFmtId="0" fontId="2" fillId="0" borderId="0" xfId="0" applyFont="1" applyFill="1"/>
    <xf numFmtId="0" fontId="0" fillId="0" borderId="0" xfId="0"/>
    <xf numFmtId="0" fontId="0" fillId="0" borderId="0" xfId="0"/>
    <xf numFmtId="0" fontId="2" fillId="0" borderId="1" xfId="0" applyFont="1" applyFill="1" applyBorder="1" applyAlignment="1">
      <alignment horizontal="center"/>
    </xf>
    <xf numFmtId="10" fontId="2" fillId="0" borderId="0" xfId="1" applyNumberFormat="1" applyFont="1" applyBorder="1" applyAlignment="1">
      <alignment horizontal="right" indent="1"/>
    </xf>
    <xf numFmtId="0" fontId="1" fillId="0" borderId="1" xfId="3" applyNumberFormat="1" applyFont="1" applyBorder="1"/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2" fillId="0" borderId="0" xfId="0" applyFont="1" applyBorder="1" applyAlignment="1">
      <alignment horizontal="center"/>
    </xf>
    <xf numFmtId="2" fontId="2" fillId="0" borderId="2" xfId="0" applyNumberFormat="1" applyFont="1" applyBorder="1" applyAlignment="1">
      <alignment horizontal="right" indent="2"/>
    </xf>
    <xf numFmtId="0" fontId="2" fillId="0" borderId="0" xfId="0" applyFont="1" applyFill="1" applyBorder="1" applyAlignment="1">
      <alignment horizontal="center"/>
    </xf>
    <xf numFmtId="9" fontId="0" fillId="0" borderId="0" xfId="1" applyFont="1"/>
    <xf numFmtId="0" fontId="1" fillId="0" borderId="0" xfId="3" applyNumberFormat="1" applyFont="1" applyBorder="1"/>
    <xf numFmtId="9" fontId="0" fillId="0" borderId="0" xfId="1" applyFont="1" applyBorder="1"/>
    <xf numFmtId="3" fontId="0" fillId="0" borderId="2" xfId="0" applyNumberFormat="1" applyFill="1" applyBorder="1"/>
    <xf numFmtId="3" fontId="0" fillId="0" borderId="0" xfId="0" applyNumberFormat="1" applyFont="1" applyBorder="1"/>
    <xf numFmtId="3" fontId="0" fillId="0" borderId="0" xfId="0" applyNumberFormat="1" applyFont="1"/>
    <xf numFmtId="9" fontId="1" fillId="0" borderId="0" xfId="1" applyFont="1" applyBorder="1"/>
    <xf numFmtId="9" fontId="1" fillId="0" borderId="0" xfId="1" applyFont="1"/>
    <xf numFmtId="9" fontId="0" fillId="0" borderId="1" xfId="1" applyNumberFormat="1" applyFont="1" applyBorder="1" applyAlignment="1">
      <alignment horizontal="right" indent="2"/>
    </xf>
    <xf numFmtId="9" fontId="0" fillId="0" borderId="2" xfId="1" applyNumberFormat="1" applyFont="1" applyBorder="1" applyAlignment="1">
      <alignment horizontal="right" indent="2"/>
    </xf>
    <xf numFmtId="9" fontId="2" fillId="0" borderId="2" xfId="1" applyNumberFormat="1" applyFont="1" applyBorder="1" applyAlignment="1">
      <alignment horizontal="right" indent="2"/>
    </xf>
    <xf numFmtId="41" fontId="0" fillId="0" borderId="0" xfId="0" applyNumberFormat="1" applyBorder="1"/>
    <xf numFmtId="0" fontId="19" fillId="0" borderId="0" xfId="0" applyFont="1"/>
    <xf numFmtId="0" fontId="0" fillId="0" borderId="0" xfId="0" applyAlignment="1">
      <alignment horizontal="center"/>
    </xf>
    <xf numFmtId="0" fontId="0" fillId="0" borderId="0" xfId="0"/>
    <xf numFmtId="0" fontId="19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0" borderId="0" xfId="0" applyAlignment="1">
      <alignment horizontal="left" indent="2"/>
    </xf>
    <xf numFmtId="14" fontId="2" fillId="0" borderId="1" xfId="0" applyNumberFormat="1" applyFont="1" applyFill="1" applyBorder="1" applyAlignment="1">
      <alignment horizontal="center"/>
    </xf>
    <xf numFmtId="0" fontId="0" fillId="0" borderId="0" xfId="0" applyFill="1" applyBorder="1"/>
    <xf numFmtId="0" fontId="21" fillId="0" borderId="13" xfId="0" applyFont="1" applyFill="1" applyBorder="1" applyAlignment="1">
      <alignment horizontal="center"/>
    </xf>
    <xf numFmtId="0" fontId="21" fillId="0" borderId="15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/>
    <xf numFmtId="0" fontId="19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19" fillId="0" borderId="0" xfId="0" applyFont="1"/>
    <xf numFmtId="2" fontId="0" fillId="33" borderId="0" xfId="0" applyNumberFormat="1" applyFill="1" applyAlignment="1">
      <alignment horizontal="right" indent="2"/>
    </xf>
    <xf numFmtId="2" fontId="0" fillId="0" borderId="1" xfId="0" applyNumberFormat="1" applyFill="1" applyBorder="1" applyAlignment="1">
      <alignment horizontal="right" indent="2"/>
    </xf>
    <xf numFmtId="2" fontId="0" fillId="33" borderId="0" xfId="0" applyNumberFormat="1" applyFill="1" applyBorder="1" applyAlignment="1">
      <alignment horizontal="right" indent="2"/>
    </xf>
    <xf numFmtId="164" fontId="0" fillId="0" borderId="0" xfId="1" applyNumberFormat="1" applyFont="1"/>
    <xf numFmtId="0" fontId="0" fillId="0" borderId="1" xfId="0" applyFill="1" applyBorder="1" applyAlignment="1">
      <alignment horizontal="center"/>
    </xf>
    <xf numFmtId="14" fontId="0" fillId="0" borderId="1" xfId="0" applyNumberFormat="1" applyFill="1" applyBorder="1" applyAlignment="1">
      <alignment horizontal="center"/>
    </xf>
    <xf numFmtId="168" fontId="0" fillId="0" borderId="0" xfId="0" applyNumberFormat="1" applyBorder="1" applyAlignment="1">
      <alignment horizontal="right" indent="2"/>
    </xf>
    <xf numFmtId="3" fontId="0" fillId="0" borderId="0" xfId="0" applyNumberFormat="1" applyBorder="1" applyAlignment="1">
      <alignment horizontal="right" indent="2"/>
    </xf>
    <xf numFmtId="169" fontId="0" fillId="0" borderId="0" xfId="0" applyNumberFormat="1" applyBorder="1" applyAlignment="1">
      <alignment horizontal="right" indent="3"/>
    </xf>
    <xf numFmtId="1" fontId="0" fillId="33" borderId="0" xfId="0" applyNumberFormat="1" applyFill="1" applyBorder="1" applyAlignment="1">
      <alignment horizontal="right"/>
    </xf>
    <xf numFmtId="3" fontId="0" fillId="33" borderId="0" xfId="0" applyNumberFormat="1" applyFill="1" applyAlignment="1">
      <alignment horizontal="center" vertical="center"/>
    </xf>
    <xf numFmtId="0" fontId="0" fillId="33" borderId="0" xfId="0" applyNumberFormat="1" applyFill="1" applyBorder="1" applyAlignment="1">
      <alignment horizontal="left"/>
    </xf>
    <xf numFmtId="169" fontId="0" fillId="0" borderId="0" xfId="0" applyNumberFormat="1" applyFill="1" applyAlignment="1">
      <alignment horizontal="right" indent="3"/>
    </xf>
    <xf numFmtId="2" fontId="0" fillId="0" borderId="0" xfId="0" applyNumberFormat="1" applyFill="1" applyAlignment="1">
      <alignment horizontal="center"/>
    </xf>
    <xf numFmtId="0" fontId="2" fillId="0" borderId="3" xfId="0" applyFont="1" applyBorder="1"/>
    <xf numFmtId="9" fontId="0" fillId="0" borderId="0" xfId="0" applyNumberFormat="1" applyAlignment="1">
      <alignment horizontal="center"/>
    </xf>
    <xf numFmtId="0" fontId="21" fillId="0" borderId="0" xfId="0" applyFont="1"/>
    <xf numFmtId="1" fontId="0" fillId="0" borderId="0" xfId="0" applyNumberFormat="1" applyAlignment="1">
      <alignment horizontal="right"/>
    </xf>
    <xf numFmtId="3" fontId="0" fillId="0" borderId="0" xfId="0" applyNumberFormat="1" applyAlignment="1">
      <alignment horizontal="center" vertical="center"/>
    </xf>
    <xf numFmtId="9" fontId="0" fillId="0" borderId="0" xfId="1" applyFont="1" applyAlignment="1">
      <alignment horizontal="right" indent="1"/>
    </xf>
    <xf numFmtId="1" fontId="0" fillId="33" borderId="0" xfId="0" applyNumberFormat="1" applyFill="1" applyAlignment="1">
      <alignment horizontal="right"/>
    </xf>
    <xf numFmtId="1" fontId="0" fillId="33" borderId="0" xfId="0" applyNumberFormat="1" applyFill="1" applyAlignment="1">
      <alignment horizontal="center"/>
    </xf>
    <xf numFmtId="9" fontId="0" fillId="0" borderId="0" xfId="1" applyFont="1" applyFill="1" applyAlignment="1">
      <alignment horizontal="right" indent="1"/>
    </xf>
    <xf numFmtId="9" fontId="0" fillId="0" borderId="0" xfId="0" applyNumberFormat="1"/>
    <xf numFmtId="9" fontId="0" fillId="33" borderId="0" xfId="1" applyFont="1" applyFill="1" applyAlignment="1">
      <alignment horizontal="right" indent="1"/>
    </xf>
    <xf numFmtId="10" fontId="0" fillId="0" borderId="0" xfId="1" applyNumberFormat="1" applyFont="1" applyAlignment="1">
      <alignment horizontal="right" indent="1"/>
    </xf>
    <xf numFmtId="10" fontId="0" fillId="0" borderId="0" xfId="1" applyNumberFormat="1" applyFont="1" applyFill="1" applyAlignment="1">
      <alignment horizontal="right" indent="1"/>
    </xf>
    <xf numFmtId="1" fontId="0" fillId="0" borderId="0" xfId="0" applyNumberFormat="1" applyFill="1" applyAlignment="1">
      <alignment horizontal="right"/>
    </xf>
    <xf numFmtId="1" fontId="0" fillId="0" borderId="0" xfId="0" applyNumberFormat="1" applyFill="1" applyAlignment="1">
      <alignment horizontal="center"/>
    </xf>
    <xf numFmtId="0" fontId="2" fillId="0" borderId="3" xfId="0" applyFont="1" applyFill="1" applyBorder="1"/>
    <xf numFmtId="9" fontId="0" fillId="33" borderId="0" xfId="1" applyNumberFormat="1" applyFont="1" applyFill="1" applyAlignment="1">
      <alignment horizontal="right" indent="2"/>
    </xf>
    <xf numFmtId="9" fontId="0" fillId="33" borderId="0" xfId="1" applyNumberFormat="1" applyFont="1" applyFill="1" applyBorder="1" applyAlignment="1">
      <alignment horizontal="right" indent="2"/>
    </xf>
    <xf numFmtId="9" fontId="0" fillId="33" borderId="1" xfId="1" applyNumberFormat="1" applyFont="1" applyFill="1" applyBorder="1" applyAlignment="1">
      <alignment horizontal="right" indent="2"/>
    </xf>
    <xf numFmtId="42" fontId="2" fillId="0" borderId="0" xfId="0" applyNumberFormat="1" applyFont="1" applyBorder="1"/>
    <xf numFmtId="42" fontId="0" fillId="0" borderId="0" xfId="0" applyNumberFormat="1" applyBorder="1"/>
    <xf numFmtId="0" fontId="0" fillId="0" borderId="0" xfId="0"/>
    <xf numFmtId="0" fontId="2" fillId="0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/>
    <xf numFmtId="1" fontId="0" fillId="0" borderId="0" xfId="0" applyNumberFormat="1" applyFill="1" applyAlignment="1">
      <alignment horizontal="left"/>
    </xf>
    <xf numFmtId="2" fontId="0" fillId="0" borderId="0" xfId="0" applyNumberFormat="1" applyBorder="1" applyAlignment="1">
      <alignment horizontal="center"/>
    </xf>
    <xf numFmtId="1" fontId="0" fillId="0" borderId="0" xfId="0" applyNumberFormat="1" applyBorder="1" applyAlignment="1">
      <alignment horizontal="right"/>
    </xf>
    <xf numFmtId="3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left"/>
    </xf>
    <xf numFmtId="3" fontId="0" fillId="0" borderId="0" xfId="0" applyNumberFormat="1" applyFill="1" applyBorder="1" applyAlignment="1">
      <alignment horizontal="center" vertical="center"/>
    </xf>
    <xf numFmtId="1" fontId="0" fillId="0" borderId="0" xfId="0" applyNumberFormat="1" applyFill="1" applyBorder="1" applyAlignment="1">
      <alignment horizontal="left"/>
    </xf>
    <xf numFmtId="0" fontId="0" fillId="34" borderId="0" xfId="0" applyFill="1"/>
    <xf numFmtId="2" fontId="0" fillId="0" borderId="3" xfId="0" applyNumberFormat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/>
    <xf numFmtId="0" fontId="19" fillId="0" borderId="0" xfId="0" applyFont="1" applyAlignment="1">
      <alignment horizontal="left"/>
    </xf>
    <xf numFmtId="0" fontId="19" fillId="0" borderId="0" xfId="0" applyFont="1"/>
    <xf numFmtId="165" fontId="20" fillId="0" borderId="0" xfId="3" applyNumberFormat="1" applyFont="1" applyAlignment="1"/>
    <xf numFmtId="165" fontId="20" fillId="0" borderId="0" xfId="3" applyNumberFormat="1" applyFont="1" applyFill="1" applyAlignment="1"/>
    <xf numFmtId="0" fontId="2" fillId="0" borderId="0" xfId="0" applyFont="1" applyFill="1" applyAlignment="1">
      <alignment horizontal="center" wrapText="1"/>
    </xf>
    <xf numFmtId="0" fontId="19" fillId="0" borderId="0" xfId="0" applyFont="1" applyFill="1" applyAlignment="1">
      <alignment horizontal="left"/>
    </xf>
  </cellXfs>
  <cellStyles count="55">
    <cellStyle name="20% - Accent1 2" xfId="4" xr:uid="{00000000-0005-0000-0000-000000000000}"/>
    <cellStyle name="20% - Accent2 2" xfId="5" xr:uid="{00000000-0005-0000-0000-000001000000}"/>
    <cellStyle name="20% - Accent3 2" xfId="6" xr:uid="{00000000-0005-0000-0000-000002000000}"/>
    <cellStyle name="20% - Accent4 2" xfId="7" xr:uid="{00000000-0005-0000-0000-000003000000}"/>
    <cellStyle name="20% - Accent5 2" xfId="8" xr:uid="{00000000-0005-0000-0000-000004000000}"/>
    <cellStyle name="20% - Accent6 2" xfId="9" xr:uid="{00000000-0005-0000-0000-000005000000}"/>
    <cellStyle name="40% - Accent1 2" xfId="10" xr:uid="{00000000-0005-0000-0000-000006000000}"/>
    <cellStyle name="40% - Accent2 2" xfId="11" xr:uid="{00000000-0005-0000-0000-000007000000}"/>
    <cellStyle name="40% - Accent3 2" xfId="12" xr:uid="{00000000-0005-0000-0000-000008000000}"/>
    <cellStyle name="40% - Accent4 2" xfId="13" xr:uid="{00000000-0005-0000-0000-000009000000}"/>
    <cellStyle name="40% - Accent5 2" xfId="14" xr:uid="{00000000-0005-0000-0000-00000A000000}"/>
    <cellStyle name="40% - Accent6 2" xfId="15" xr:uid="{00000000-0005-0000-0000-00000B000000}"/>
    <cellStyle name="60% - Accent1 2" xfId="16" xr:uid="{00000000-0005-0000-0000-00000C000000}"/>
    <cellStyle name="60% - Accent2 2" xfId="17" xr:uid="{00000000-0005-0000-0000-00000D000000}"/>
    <cellStyle name="60% - Accent3 2" xfId="18" xr:uid="{00000000-0005-0000-0000-00000E000000}"/>
    <cellStyle name="60% - Accent4 2" xfId="19" xr:uid="{00000000-0005-0000-0000-00000F000000}"/>
    <cellStyle name="60% - Accent5 2" xfId="20" xr:uid="{00000000-0005-0000-0000-000010000000}"/>
    <cellStyle name="60% - Accent6 2" xfId="21" xr:uid="{00000000-0005-0000-0000-000011000000}"/>
    <cellStyle name="Accent1 2" xfId="22" xr:uid="{00000000-0005-0000-0000-000012000000}"/>
    <cellStyle name="Accent2 2" xfId="23" xr:uid="{00000000-0005-0000-0000-000013000000}"/>
    <cellStyle name="Accent3 2" xfId="24" xr:uid="{00000000-0005-0000-0000-000014000000}"/>
    <cellStyle name="Accent4 2" xfId="25" xr:uid="{00000000-0005-0000-0000-000015000000}"/>
    <cellStyle name="Accent5 2" xfId="26" xr:uid="{00000000-0005-0000-0000-000016000000}"/>
    <cellStyle name="Accent6 2" xfId="27" xr:uid="{00000000-0005-0000-0000-000017000000}"/>
    <cellStyle name="Bad 2" xfId="28" xr:uid="{00000000-0005-0000-0000-000018000000}"/>
    <cellStyle name="Calculation 2" xfId="29" xr:uid="{00000000-0005-0000-0000-000019000000}"/>
    <cellStyle name="Check Cell 2" xfId="30" xr:uid="{00000000-0005-0000-0000-00001A000000}"/>
    <cellStyle name="Comma" xfId="2" builtinId="3"/>
    <cellStyle name="Comma 2" xfId="31" xr:uid="{00000000-0005-0000-0000-00001C000000}"/>
    <cellStyle name="Currency 2" xfId="32" xr:uid="{00000000-0005-0000-0000-00001D000000}"/>
    <cellStyle name="Explanatory Text 2" xfId="33" xr:uid="{00000000-0005-0000-0000-00001E000000}"/>
    <cellStyle name="Good 2" xfId="34" xr:uid="{00000000-0005-0000-0000-00001F000000}"/>
    <cellStyle name="Heading 1 2" xfId="35" xr:uid="{00000000-0005-0000-0000-000020000000}"/>
    <cellStyle name="Heading 2 2" xfId="36" xr:uid="{00000000-0005-0000-0000-000021000000}"/>
    <cellStyle name="Heading 3 2" xfId="37" xr:uid="{00000000-0005-0000-0000-000022000000}"/>
    <cellStyle name="Heading 4 2" xfId="38" xr:uid="{00000000-0005-0000-0000-000023000000}"/>
    <cellStyle name="Input 2" xfId="39" xr:uid="{00000000-0005-0000-0000-000025000000}"/>
    <cellStyle name="Linked Cell 2" xfId="40" xr:uid="{00000000-0005-0000-0000-000026000000}"/>
    <cellStyle name="Neutral 2" xfId="41" xr:uid="{00000000-0005-0000-0000-000027000000}"/>
    <cellStyle name="Normal" xfId="0" builtinId="0"/>
    <cellStyle name="Normal 2" xfId="3" xr:uid="{00000000-0005-0000-0000-000029000000}"/>
    <cellStyle name="Normal 23" xfId="42" xr:uid="{00000000-0005-0000-0000-00002A000000}"/>
    <cellStyle name="Normal 24" xfId="43" xr:uid="{00000000-0005-0000-0000-00002B000000}"/>
    <cellStyle name="Normal 26" xfId="44" xr:uid="{00000000-0005-0000-0000-00002C000000}"/>
    <cellStyle name="Normal 3" xfId="45" xr:uid="{00000000-0005-0000-0000-00002D000000}"/>
    <cellStyle name="Normal 31" xfId="46" xr:uid="{00000000-0005-0000-0000-00002E000000}"/>
    <cellStyle name="Normal 4" xfId="47" xr:uid="{00000000-0005-0000-0000-00002F000000}"/>
    <cellStyle name="Normal 5" xfId="48" xr:uid="{00000000-0005-0000-0000-000030000000}"/>
    <cellStyle name="Note 2" xfId="49" xr:uid="{00000000-0005-0000-0000-000031000000}"/>
    <cellStyle name="Output 2" xfId="50" xr:uid="{00000000-0005-0000-0000-000032000000}"/>
    <cellStyle name="Percent" xfId="1" builtinId="5"/>
    <cellStyle name="Percent 2" xfId="51" xr:uid="{00000000-0005-0000-0000-000034000000}"/>
    <cellStyle name="Title 2" xfId="52" xr:uid="{00000000-0005-0000-0000-000035000000}"/>
    <cellStyle name="Total 2" xfId="53" xr:uid="{00000000-0005-0000-0000-000036000000}"/>
    <cellStyle name="Warning Text 2" xfId="54" xr:uid="{00000000-0005-0000-0000-00003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9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externalLink" Target="externalLinks/externalLink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OLT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noFill/>
              <a:ln w="9525">
                <a:solidFill>
                  <a:schemeClr val="tx1"/>
                </a:solidFill>
                <a:round/>
              </a:ln>
              <a:effectLst/>
            </c:spPr>
          </c:marker>
          <c:xVal>
            <c:numRef>
              <c:f>'7 Acct. 353'!$A$8:$A$99</c:f>
              <c:numCache>
                <c:formatCode>0.0</c:formatCode>
                <c:ptCount val="92"/>
                <c:pt idx="0">
                  <c:v>0</c:v>
                </c:pt>
                <c:pt idx="1">
                  <c:v>0.5</c:v>
                </c:pt>
                <c:pt idx="2">
                  <c:v>1.5</c:v>
                </c:pt>
                <c:pt idx="3">
                  <c:v>2.5</c:v>
                </c:pt>
                <c:pt idx="4">
                  <c:v>3.5</c:v>
                </c:pt>
                <c:pt idx="5">
                  <c:v>4.5</c:v>
                </c:pt>
                <c:pt idx="6">
                  <c:v>5.5</c:v>
                </c:pt>
                <c:pt idx="7">
                  <c:v>6.5</c:v>
                </c:pt>
                <c:pt idx="8">
                  <c:v>7.5</c:v>
                </c:pt>
                <c:pt idx="9">
                  <c:v>8.5</c:v>
                </c:pt>
                <c:pt idx="10">
                  <c:v>9.5</c:v>
                </c:pt>
                <c:pt idx="11">
                  <c:v>10.5</c:v>
                </c:pt>
                <c:pt idx="12">
                  <c:v>11.5</c:v>
                </c:pt>
                <c:pt idx="13">
                  <c:v>12.5</c:v>
                </c:pt>
                <c:pt idx="14">
                  <c:v>13.5</c:v>
                </c:pt>
                <c:pt idx="15">
                  <c:v>14.5</c:v>
                </c:pt>
                <c:pt idx="16">
                  <c:v>15.5</c:v>
                </c:pt>
                <c:pt idx="17">
                  <c:v>16.5</c:v>
                </c:pt>
                <c:pt idx="18">
                  <c:v>17.5</c:v>
                </c:pt>
                <c:pt idx="19">
                  <c:v>18.5</c:v>
                </c:pt>
                <c:pt idx="20">
                  <c:v>19.5</c:v>
                </c:pt>
                <c:pt idx="21">
                  <c:v>20.5</c:v>
                </c:pt>
                <c:pt idx="22">
                  <c:v>21.5</c:v>
                </c:pt>
                <c:pt idx="23">
                  <c:v>22.5</c:v>
                </c:pt>
                <c:pt idx="24">
                  <c:v>23.5</c:v>
                </c:pt>
                <c:pt idx="25">
                  <c:v>24.5</c:v>
                </c:pt>
                <c:pt idx="26">
                  <c:v>25.5</c:v>
                </c:pt>
                <c:pt idx="27">
                  <c:v>26.5</c:v>
                </c:pt>
                <c:pt idx="28">
                  <c:v>27.5</c:v>
                </c:pt>
                <c:pt idx="29">
                  <c:v>28.5</c:v>
                </c:pt>
                <c:pt idx="30">
                  <c:v>29.5</c:v>
                </c:pt>
                <c:pt idx="31">
                  <c:v>30.5</c:v>
                </c:pt>
                <c:pt idx="32">
                  <c:v>31.5</c:v>
                </c:pt>
                <c:pt idx="33">
                  <c:v>32.5</c:v>
                </c:pt>
                <c:pt idx="34">
                  <c:v>33.5</c:v>
                </c:pt>
                <c:pt idx="35">
                  <c:v>34.5</c:v>
                </c:pt>
                <c:pt idx="36">
                  <c:v>35.5</c:v>
                </c:pt>
                <c:pt idx="37">
                  <c:v>36.5</c:v>
                </c:pt>
                <c:pt idx="38">
                  <c:v>37.5</c:v>
                </c:pt>
                <c:pt idx="39">
                  <c:v>38.5</c:v>
                </c:pt>
                <c:pt idx="40">
                  <c:v>39.5</c:v>
                </c:pt>
                <c:pt idx="41">
                  <c:v>40.5</c:v>
                </c:pt>
                <c:pt idx="42">
                  <c:v>41.5</c:v>
                </c:pt>
                <c:pt idx="43">
                  <c:v>42.5</c:v>
                </c:pt>
                <c:pt idx="44">
                  <c:v>43.5</c:v>
                </c:pt>
                <c:pt idx="45">
                  <c:v>44.5</c:v>
                </c:pt>
                <c:pt idx="46">
                  <c:v>45.5</c:v>
                </c:pt>
                <c:pt idx="47">
                  <c:v>46.5</c:v>
                </c:pt>
                <c:pt idx="48">
                  <c:v>47.5</c:v>
                </c:pt>
                <c:pt idx="49">
                  <c:v>48.5</c:v>
                </c:pt>
                <c:pt idx="50">
                  <c:v>49.5</c:v>
                </c:pt>
                <c:pt idx="51">
                  <c:v>50.5</c:v>
                </c:pt>
                <c:pt idx="52">
                  <c:v>51.5</c:v>
                </c:pt>
                <c:pt idx="53">
                  <c:v>52.5</c:v>
                </c:pt>
                <c:pt idx="54">
                  <c:v>53.5</c:v>
                </c:pt>
                <c:pt idx="55">
                  <c:v>54.5</c:v>
                </c:pt>
                <c:pt idx="56">
                  <c:v>55.5</c:v>
                </c:pt>
                <c:pt idx="57">
                  <c:v>56.5</c:v>
                </c:pt>
                <c:pt idx="58">
                  <c:v>57.5</c:v>
                </c:pt>
                <c:pt idx="59">
                  <c:v>58.5</c:v>
                </c:pt>
                <c:pt idx="60">
                  <c:v>59.5</c:v>
                </c:pt>
                <c:pt idx="61">
                  <c:v>60.5</c:v>
                </c:pt>
                <c:pt idx="62">
                  <c:v>61.5</c:v>
                </c:pt>
                <c:pt idx="63">
                  <c:v>62.5</c:v>
                </c:pt>
                <c:pt idx="64">
                  <c:v>63.5</c:v>
                </c:pt>
                <c:pt idx="65">
                  <c:v>64.5</c:v>
                </c:pt>
                <c:pt idx="66">
                  <c:v>65.5</c:v>
                </c:pt>
                <c:pt idx="67">
                  <c:v>66.5</c:v>
                </c:pt>
                <c:pt idx="68">
                  <c:v>67.5</c:v>
                </c:pt>
                <c:pt idx="69">
                  <c:v>68.5</c:v>
                </c:pt>
                <c:pt idx="70">
                  <c:v>69.5</c:v>
                </c:pt>
                <c:pt idx="71">
                  <c:v>70.5</c:v>
                </c:pt>
                <c:pt idx="72">
                  <c:v>71.5</c:v>
                </c:pt>
                <c:pt idx="73">
                  <c:v>72.5</c:v>
                </c:pt>
                <c:pt idx="74">
                  <c:v>73.5</c:v>
                </c:pt>
                <c:pt idx="75">
                  <c:v>74.5</c:v>
                </c:pt>
                <c:pt idx="76">
                  <c:v>75.5</c:v>
                </c:pt>
                <c:pt idx="77">
                  <c:v>76.5</c:v>
                </c:pt>
                <c:pt idx="78">
                  <c:v>77.5</c:v>
                </c:pt>
                <c:pt idx="79">
                  <c:v>78.5</c:v>
                </c:pt>
                <c:pt idx="80">
                  <c:v>79.5</c:v>
                </c:pt>
                <c:pt idx="81">
                  <c:v>80.5</c:v>
                </c:pt>
                <c:pt idx="82">
                  <c:v>81.5</c:v>
                </c:pt>
                <c:pt idx="83">
                  <c:v>82.5</c:v>
                </c:pt>
                <c:pt idx="84">
                  <c:v>83.5</c:v>
                </c:pt>
                <c:pt idx="85">
                  <c:v>84.5</c:v>
                </c:pt>
                <c:pt idx="86">
                  <c:v>85.5</c:v>
                </c:pt>
                <c:pt idx="87">
                  <c:v>86.5</c:v>
                </c:pt>
                <c:pt idx="88">
                  <c:v>87.5</c:v>
                </c:pt>
                <c:pt idx="89">
                  <c:v>88.5</c:v>
                </c:pt>
                <c:pt idx="90">
                  <c:v>89.5</c:v>
                </c:pt>
                <c:pt idx="91">
                  <c:v>90.5</c:v>
                </c:pt>
              </c:numCache>
            </c:numRef>
          </c:xVal>
          <c:yVal>
            <c:numRef>
              <c:f>'7 Acct. 353'!$E$8:$E$99</c:f>
              <c:numCache>
                <c:formatCode>0.00%</c:formatCode>
                <c:ptCount val="92"/>
                <c:pt idx="0">
                  <c:v>1</c:v>
                </c:pt>
                <c:pt idx="1">
                  <c:v>0.99930000000000008</c:v>
                </c:pt>
                <c:pt idx="2">
                  <c:v>0.99860000000000004</c:v>
                </c:pt>
                <c:pt idx="3">
                  <c:v>0.99709999999999999</c:v>
                </c:pt>
                <c:pt idx="4">
                  <c:v>0.99379999999999991</c:v>
                </c:pt>
                <c:pt idx="5">
                  <c:v>0.99180000000000001</c:v>
                </c:pt>
                <c:pt idx="6">
                  <c:v>0.9889</c:v>
                </c:pt>
                <c:pt idx="7">
                  <c:v>0.9779000000000001</c:v>
                </c:pt>
                <c:pt idx="8">
                  <c:v>0.97049999999999992</c:v>
                </c:pt>
                <c:pt idx="9">
                  <c:v>0.9668000000000001</c:v>
                </c:pt>
                <c:pt idx="10">
                  <c:v>0.96409999999999996</c:v>
                </c:pt>
                <c:pt idx="11">
                  <c:v>0.96069999999999989</c:v>
                </c:pt>
                <c:pt idx="12">
                  <c:v>0.95650000000000002</c:v>
                </c:pt>
                <c:pt idx="13">
                  <c:v>0.95129999999999992</c:v>
                </c:pt>
                <c:pt idx="14">
                  <c:v>0.94489999999999996</c:v>
                </c:pt>
                <c:pt idx="15">
                  <c:v>0.93959999999999999</c:v>
                </c:pt>
                <c:pt idx="16">
                  <c:v>0.93220000000000003</c:v>
                </c:pt>
                <c:pt idx="17">
                  <c:v>0.92480000000000007</c:v>
                </c:pt>
                <c:pt idx="18">
                  <c:v>0.9163</c:v>
                </c:pt>
                <c:pt idx="19">
                  <c:v>0.91200000000000003</c:v>
                </c:pt>
                <c:pt idx="20">
                  <c:v>0.89879999999999993</c:v>
                </c:pt>
                <c:pt idx="21">
                  <c:v>0.89129999999999998</c:v>
                </c:pt>
                <c:pt idx="22">
                  <c:v>0.88519999999999999</c:v>
                </c:pt>
                <c:pt idx="23">
                  <c:v>0.88230000000000008</c:v>
                </c:pt>
                <c:pt idx="24">
                  <c:v>0.87609999999999999</c:v>
                </c:pt>
                <c:pt idx="25">
                  <c:v>0.86829999999999996</c:v>
                </c:pt>
                <c:pt idx="26">
                  <c:v>0.86409999999999998</c:v>
                </c:pt>
                <c:pt idx="27">
                  <c:v>0.85970000000000002</c:v>
                </c:pt>
                <c:pt idx="28">
                  <c:v>0.85580000000000001</c:v>
                </c:pt>
                <c:pt idx="29">
                  <c:v>0.85129999999999995</c:v>
                </c:pt>
                <c:pt idx="30">
                  <c:v>0.84409999999999996</c:v>
                </c:pt>
                <c:pt idx="31">
                  <c:v>0.83860000000000001</c:v>
                </c:pt>
                <c:pt idx="32">
                  <c:v>0.82959999999999989</c:v>
                </c:pt>
                <c:pt idx="33">
                  <c:v>0.8173999999999999</c:v>
                </c:pt>
                <c:pt idx="34">
                  <c:v>0.81290000000000007</c:v>
                </c:pt>
                <c:pt idx="35">
                  <c:v>0.80889999999999995</c:v>
                </c:pt>
                <c:pt idx="36">
                  <c:v>0.80549999999999999</c:v>
                </c:pt>
                <c:pt idx="37">
                  <c:v>0.79599999999999993</c:v>
                </c:pt>
                <c:pt idx="38">
                  <c:v>0.78790000000000004</c:v>
                </c:pt>
                <c:pt idx="39">
                  <c:v>0.7833</c:v>
                </c:pt>
                <c:pt idx="40">
                  <c:v>0.77180000000000004</c:v>
                </c:pt>
                <c:pt idx="41">
                  <c:v>0.76859999999999995</c:v>
                </c:pt>
                <c:pt idx="42">
                  <c:v>0.75800000000000001</c:v>
                </c:pt>
                <c:pt idx="43">
                  <c:v>0.75569999999999993</c:v>
                </c:pt>
                <c:pt idx="44">
                  <c:v>0.75150000000000006</c:v>
                </c:pt>
                <c:pt idx="45">
                  <c:v>0.74450000000000005</c:v>
                </c:pt>
                <c:pt idx="46">
                  <c:v>0.74040000000000006</c:v>
                </c:pt>
                <c:pt idx="47">
                  <c:v>0.73629999999999995</c:v>
                </c:pt>
                <c:pt idx="48">
                  <c:v>0.72709999999999997</c:v>
                </c:pt>
                <c:pt idx="49">
                  <c:v>0.72250000000000003</c:v>
                </c:pt>
                <c:pt idx="50">
                  <c:v>0.70689999999999997</c:v>
                </c:pt>
                <c:pt idx="51">
                  <c:v>0.69569999999999999</c:v>
                </c:pt>
                <c:pt idx="52">
                  <c:v>0.69079999999999997</c:v>
                </c:pt>
                <c:pt idx="53">
                  <c:v>0.66170000000000007</c:v>
                </c:pt>
                <c:pt idx="54">
                  <c:v>0.65610000000000002</c:v>
                </c:pt>
                <c:pt idx="55">
                  <c:v>0.64780000000000004</c:v>
                </c:pt>
                <c:pt idx="56">
                  <c:v>0.62979999999999992</c:v>
                </c:pt>
                <c:pt idx="57">
                  <c:v>0.62549999999999994</c:v>
                </c:pt>
                <c:pt idx="58">
                  <c:v>0.62319999999999998</c:v>
                </c:pt>
                <c:pt idx="59">
                  <c:v>0.62219999999999998</c:v>
                </c:pt>
                <c:pt idx="60">
                  <c:v>0.62009999999999998</c:v>
                </c:pt>
                <c:pt idx="61">
                  <c:v>0.6038</c:v>
                </c:pt>
                <c:pt idx="62">
                  <c:v>0.60219999999999996</c:v>
                </c:pt>
                <c:pt idx="63">
                  <c:v>0.59750000000000003</c:v>
                </c:pt>
                <c:pt idx="64">
                  <c:v>0.59729999999999994</c:v>
                </c:pt>
                <c:pt idx="65">
                  <c:v>0.59640000000000004</c:v>
                </c:pt>
                <c:pt idx="66">
                  <c:v>0.59370000000000001</c:v>
                </c:pt>
                <c:pt idx="67">
                  <c:v>0.59119999999999995</c:v>
                </c:pt>
                <c:pt idx="68">
                  <c:v>0.59040000000000004</c:v>
                </c:pt>
                <c:pt idx="69">
                  <c:v>0.59040000000000004</c:v>
                </c:pt>
                <c:pt idx="70">
                  <c:v>0.58960000000000001</c:v>
                </c:pt>
                <c:pt idx="71">
                  <c:v>0.58960000000000001</c:v>
                </c:pt>
                <c:pt idx="72">
                  <c:v>0.58960000000000001</c:v>
                </c:pt>
                <c:pt idx="73">
                  <c:v>0.58960000000000001</c:v>
                </c:pt>
                <c:pt idx="74">
                  <c:v>0.58810000000000007</c:v>
                </c:pt>
                <c:pt idx="75">
                  <c:v>0.58799999999999997</c:v>
                </c:pt>
                <c:pt idx="76">
                  <c:v>0.58660000000000001</c:v>
                </c:pt>
                <c:pt idx="77">
                  <c:v>0.58660000000000001</c:v>
                </c:pt>
                <c:pt idx="78">
                  <c:v>0.58650000000000002</c:v>
                </c:pt>
                <c:pt idx="79">
                  <c:v>0.52139999999999997</c:v>
                </c:pt>
                <c:pt idx="80">
                  <c:v>0.52139999999999997</c:v>
                </c:pt>
                <c:pt idx="81">
                  <c:v>0.52139999999999997</c:v>
                </c:pt>
                <c:pt idx="82">
                  <c:v>0.52139999999999997</c:v>
                </c:pt>
                <c:pt idx="83">
                  <c:v>0.52139999999999997</c:v>
                </c:pt>
                <c:pt idx="84">
                  <c:v>0.52139999999999997</c:v>
                </c:pt>
                <c:pt idx="85">
                  <c:v>0.52139999999999997</c:v>
                </c:pt>
                <c:pt idx="86">
                  <c:v>0.52139999999999997</c:v>
                </c:pt>
                <c:pt idx="87">
                  <c:v>0.52139999999999997</c:v>
                </c:pt>
                <c:pt idx="88">
                  <c:v>0.52139999999999997</c:v>
                </c:pt>
                <c:pt idx="89">
                  <c:v>0.52139999999999997</c:v>
                </c:pt>
                <c:pt idx="90">
                  <c:v>0.52139999999999997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E3D-491E-9B3E-19C76C99AF70}"/>
            </c:ext>
          </c:extLst>
        </c:ser>
        <c:ser>
          <c:idx val="1"/>
          <c:order val="1"/>
          <c:tx>
            <c:strRef>
              <c:f>'7 Acct. 353'!$G$5</c:f>
              <c:strCache>
                <c:ptCount val="1"/>
                <c:pt idx="0">
                  <c:v>Company 
R1-64</c:v>
                </c:pt>
              </c:strCache>
            </c:strRef>
          </c:tx>
          <c:spPr>
            <a:ln w="15875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'7 Acct. 353'!$A$8:$A$99</c:f>
              <c:numCache>
                <c:formatCode>0.0</c:formatCode>
                <c:ptCount val="92"/>
                <c:pt idx="0">
                  <c:v>0</c:v>
                </c:pt>
                <c:pt idx="1">
                  <c:v>0.5</c:v>
                </c:pt>
                <c:pt idx="2">
                  <c:v>1.5</c:v>
                </c:pt>
                <c:pt idx="3">
                  <c:v>2.5</c:v>
                </c:pt>
                <c:pt idx="4">
                  <c:v>3.5</c:v>
                </c:pt>
                <c:pt idx="5">
                  <c:v>4.5</c:v>
                </c:pt>
                <c:pt idx="6">
                  <c:v>5.5</c:v>
                </c:pt>
                <c:pt idx="7">
                  <c:v>6.5</c:v>
                </c:pt>
                <c:pt idx="8">
                  <c:v>7.5</c:v>
                </c:pt>
                <c:pt idx="9">
                  <c:v>8.5</c:v>
                </c:pt>
                <c:pt idx="10">
                  <c:v>9.5</c:v>
                </c:pt>
                <c:pt idx="11">
                  <c:v>10.5</c:v>
                </c:pt>
                <c:pt idx="12">
                  <c:v>11.5</c:v>
                </c:pt>
                <c:pt idx="13">
                  <c:v>12.5</c:v>
                </c:pt>
                <c:pt idx="14">
                  <c:v>13.5</c:v>
                </c:pt>
                <c:pt idx="15">
                  <c:v>14.5</c:v>
                </c:pt>
                <c:pt idx="16">
                  <c:v>15.5</c:v>
                </c:pt>
                <c:pt idx="17">
                  <c:v>16.5</c:v>
                </c:pt>
                <c:pt idx="18">
                  <c:v>17.5</c:v>
                </c:pt>
                <c:pt idx="19">
                  <c:v>18.5</c:v>
                </c:pt>
                <c:pt idx="20">
                  <c:v>19.5</c:v>
                </c:pt>
                <c:pt idx="21">
                  <c:v>20.5</c:v>
                </c:pt>
                <c:pt idx="22">
                  <c:v>21.5</c:v>
                </c:pt>
                <c:pt idx="23">
                  <c:v>22.5</c:v>
                </c:pt>
                <c:pt idx="24">
                  <c:v>23.5</c:v>
                </c:pt>
                <c:pt idx="25">
                  <c:v>24.5</c:v>
                </c:pt>
                <c:pt idx="26">
                  <c:v>25.5</c:v>
                </c:pt>
                <c:pt idx="27">
                  <c:v>26.5</c:v>
                </c:pt>
                <c:pt idx="28">
                  <c:v>27.5</c:v>
                </c:pt>
                <c:pt idx="29">
                  <c:v>28.5</c:v>
                </c:pt>
                <c:pt idx="30">
                  <c:v>29.5</c:v>
                </c:pt>
                <c:pt idx="31">
                  <c:v>30.5</c:v>
                </c:pt>
                <c:pt idx="32">
                  <c:v>31.5</c:v>
                </c:pt>
                <c:pt idx="33">
                  <c:v>32.5</c:v>
                </c:pt>
                <c:pt idx="34">
                  <c:v>33.5</c:v>
                </c:pt>
                <c:pt idx="35">
                  <c:v>34.5</c:v>
                </c:pt>
                <c:pt idx="36">
                  <c:v>35.5</c:v>
                </c:pt>
                <c:pt idx="37">
                  <c:v>36.5</c:v>
                </c:pt>
                <c:pt idx="38">
                  <c:v>37.5</c:v>
                </c:pt>
                <c:pt idx="39">
                  <c:v>38.5</c:v>
                </c:pt>
                <c:pt idx="40">
                  <c:v>39.5</c:v>
                </c:pt>
                <c:pt idx="41">
                  <c:v>40.5</c:v>
                </c:pt>
                <c:pt idx="42">
                  <c:v>41.5</c:v>
                </c:pt>
                <c:pt idx="43">
                  <c:v>42.5</c:v>
                </c:pt>
                <c:pt idx="44">
                  <c:v>43.5</c:v>
                </c:pt>
                <c:pt idx="45">
                  <c:v>44.5</c:v>
                </c:pt>
                <c:pt idx="46">
                  <c:v>45.5</c:v>
                </c:pt>
                <c:pt idx="47">
                  <c:v>46.5</c:v>
                </c:pt>
                <c:pt idx="48">
                  <c:v>47.5</c:v>
                </c:pt>
                <c:pt idx="49">
                  <c:v>48.5</c:v>
                </c:pt>
                <c:pt idx="50">
                  <c:v>49.5</c:v>
                </c:pt>
                <c:pt idx="51">
                  <c:v>50.5</c:v>
                </c:pt>
                <c:pt idx="52">
                  <c:v>51.5</c:v>
                </c:pt>
                <c:pt idx="53">
                  <c:v>52.5</c:v>
                </c:pt>
                <c:pt idx="54">
                  <c:v>53.5</c:v>
                </c:pt>
                <c:pt idx="55">
                  <c:v>54.5</c:v>
                </c:pt>
                <c:pt idx="56">
                  <c:v>55.5</c:v>
                </c:pt>
                <c:pt idx="57">
                  <c:v>56.5</c:v>
                </c:pt>
                <c:pt idx="58">
                  <c:v>57.5</c:v>
                </c:pt>
                <c:pt idx="59">
                  <c:v>58.5</c:v>
                </c:pt>
                <c:pt idx="60">
                  <c:v>59.5</c:v>
                </c:pt>
                <c:pt idx="61">
                  <c:v>60.5</c:v>
                </c:pt>
                <c:pt idx="62">
                  <c:v>61.5</c:v>
                </c:pt>
                <c:pt idx="63">
                  <c:v>62.5</c:v>
                </c:pt>
                <c:pt idx="64">
                  <c:v>63.5</c:v>
                </c:pt>
                <c:pt idx="65">
                  <c:v>64.5</c:v>
                </c:pt>
                <c:pt idx="66">
                  <c:v>65.5</c:v>
                </c:pt>
                <c:pt idx="67">
                  <c:v>66.5</c:v>
                </c:pt>
                <c:pt idx="68">
                  <c:v>67.5</c:v>
                </c:pt>
                <c:pt idx="69">
                  <c:v>68.5</c:v>
                </c:pt>
                <c:pt idx="70">
                  <c:v>69.5</c:v>
                </c:pt>
                <c:pt idx="71">
                  <c:v>70.5</c:v>
                </c:pt>
                <c:pt idx="72">
                  <c:v>71.5</c:v>
                </c:pt>
                <c:pt idx="73">
                  <c:v>72.5</c:v>
                </c:pt>
                <c:pt idx="74">
                  <c:v>73.5</c:v>
                </c:pt>
                <c:pt idx="75">
                  <c:v>74.5</c:v>
                </c:pt>
                <c:pt idx="76">
                  <c:v>75.5</c:v>
                </c:pt>
                <c:pt idx="77">
                  <c:v>76.5</c:v>
                </c:pt>
                <c:pt idx="78">
                  <c:v>77.5</c:v>
                </c:pt>
                <c:pt idx="79">
                  <c:v>78.5</c:v>
                </c:pt>
                <c:pt idx="80">
                  <c:v>79.5</c:v>
                </c:pt>
                <c:pt idx="81">
                  <c:v>80.5</c:v>
                </c:pt>
                <c:pt idx="82">
                  <c:v>81.5</c:v>
                </c:pt>
                <c:pt idx="83">
                  <c:v>82.5</c:v>
                </c:pt>
                <c:pt idx="84">
                  <c:v>83.5</c:v>
                </c:pt>
                <c:pt idx="85">
                  <c:v>84.5</c:v>
                </c:pt>
                <c:pt idx="86">
                  <c:v>85.5</c:v>
                </c:pt>
                <c:pt idx="87">
                  <c:v>86.5</c:v>
                </c:pt>
                <c:pt idx="88">
                  <c:v>87.5</c:v>
                </c:pt>
                <c:pt idx="89">
                  <c:v>88.5</c:v>
                </c:pt>
                <c:pt idx="90">
                  <c:v>89.5</c:v>
                </c:pt>
                <c:pt idx="91">
                  <c:v>90.5</c:v>
                </c:pt>
              </c:numCache>
            </c:numRef>
          </c:xVal>
          <c:yVal>
            <c:numRef>
              <c:f>'7 Acct. 353'!$G$8:$G$99</c:f>
              <c:numCache>
                <c:formatCode>0.00%</c:formatCode>
                <c:ptCount val="92"/>
                <c:pt idx="0">
                  <c:v>1</c:v>
                </c:pt>
                <c:pt idx="1">
                  <c:v>0.99798620855728171</c:v>
                </c:pt>
                <c:pt idx="2">
                  <c:v>0.99389300302247141</c:v>
                </c:pt>
                <c:pt idx="3">
                  <c:v>0.98971377113738956</c:v>
                </c:pt>
                <c:pt idx="4">
                  <c:v>0.98544013365956984</c:v>
                </c:pt>
                <c:pt idx="5">
                  <c:v>0.98108467624768991</c:v>
                </c:pt>
                <c:pt idx="6">
                  <c:v>0.97663276421806289</c:v>
                </c:pt>
                <c:pt idx="7">
                  <c:v>0.97209817768357998</c:v>
                </c:pt>
                <c:pt idx="8">
                  <c:v>0.96747206405146013</c:v>
                </c:pt>
                <c:pt idx="9">
                  <c:v>0.96275920579020735</c:v>
                </c:pt>
                <c:pt idx="10">
                  <c:v>0.95795987709765218</c:v>
                </c:pt>
                <c:pt idx="11">
                  <c:v>0.953069955683851</c:v>
                </c:pt>
                <c:pt idx="12">
                  <c:v>0.94809872654500171</c:v>
                </c:pt>
                <c:pt idx="13">
                  <c:v>0.9430333040949429</c:v>
                </c:pt>
                <c:pt idx="14">
                  <c:v>0.93788853107098591</c:v>
                </c:pt>
                <c:pt idx="15">
                  <c:v>0.93265281374658959</c:v>
                </c:pt>
                <c:pt idx="16">
                  <c:v>0.92733547646313963</c:v>
                </c:pt>
                <c:pt idx="17">
                  <c:v>0.921932737555059</c:v>
                </c:pt>
                <c:pt idx="18">
                  <c:v>0.91644528275648018</c:v>
                </c:pt>
                <c:pt idx="19">
                  <c:v>0.91087800684132969</c:v>
                </c:pt>
                <c:pt idx="20">
                  <c:v>0.90522261576892715</c:v>
                </c:pt>
                <c:pt idx="21">
                  <c:v>0.89949008933216434</c:v>
                </c:pt>
                <c:pt idx="22">
                  <c:v>0.89366477651694798</c:v>
                </c:pt>
                <c:pt idx="23">
                  <c:v>0.88775770194496262</c:v>
                </c:pt>
                <c:pt idx="24">
                  <c:v>0.88175735053831328</c:v>
                </c:pt>
                <c:pt idx="25">
                  <c:v>0.87566526659521415</c:v>
                </c:pt>
                <c:pt idx="26">
                  <c:v>0.86947844759632997</c:v>
                </c:pt>
                <c:pt idx="27">
                  <c:v>0.86318819345112485</c:v>
                </c:pt>
                <c:pt idx="28">
                  <c:v>0.85680150371604624</c:v>
                </c:pt>
                <c:pt idx="29">
                  <c:v>0.85029828689675113</c:v>
                </c:pt>
                <c:pt idx="30">
                  <c:v>0.84369279398495323</c:v>
                </c:pt>
                <c:pt idx="31">
                  <c:v>0.83696540774017369</c:v>
                </c:pt>
                <c:pt idx="32">
                  <c:v>0.83012399191523656</c:v>
                </c:pt>
                <c:pt idx="33">
                  <c:v>0.82315881596818485</c:v>
                </c:pt>
                <c:pt idx="34">
                  <c:v>0.81606586768004885</c:v>
                </c:pt>
                <c:pt idx="35">
                  <c:v>0.80884829765372357</c:v>
                </c:pt>
                <c:pt idx="36">
                  <c:v>0.8014888690426677</c:v>
                </c:pt>
                <c:pt idx="37">
                  <c:v>0.79400333813868651</c:v>
                </c:pt>
                <c:pt idx="38">
                  <c:v>0.78636538808240741</c:v>
                </c:pt>
                <c:pt idx="39">
                  <c:v>0.77859359869892875</c:v>
                </c:pt>
                <c:pt idx="40">
                  <c:v>0.77067054073477348</c:v>
                </c:pt>
                <c:pt idx="41">
                  <c:v>0.76260100918102236</c:v>
                </c:pt>
                <c:pt idx="42">
                  <c:v>0.75438284810966239</c:v>
                </c:pt>
                <c:pt idx="43">
                  <c:v>0.74600609227827175</c:v>
                </c:pt>
                <c:pt idx="44">
                  <c:v>0.73748483186609293</c:v>
                </c:pt>
                <c:pt idx="45">
                  <c:v>0.72879365140851038</c:v>
                </c:pt>
                <c:pt idx="46">
                  <c:v>0.71995745978265901</c:v>
                </c:pt>
                <c:pt idx="47">
                  <c:v>0.71095325134108156</c:v>
                </c:pt>
                <c:pt idx="48">
                  <c:v>0.70179672737947485</c:v>
                </c:pt>
                <c:pt idx="49">
                  <c:v>0.69247963149182079</c:v>
                </c:pt>
                <c:pt idx="50">
                  <c:v>0.68300219368488424</c:v>
                </c:pt>
                <c:pt idx="51">
                  <c:v>0.67337305637420586</c:v>
                </c:pt>
                <c:pt idx="52">
                  <c:v>0.6635771026920857</c:v>
                </c:pt>
                <c:pt idx="53">
                  <c:v>0.65363763502765326</c:v>
                </c:pt>
                <c:pt idx="54">
                  <c:v>0.64353064393547099</c:v>
                </c:pt>
                <c:pt idx="55">
                  <c:v>0.63328183783503855</c:v>
                </c:pt>
                <c:pt idx="56">
                  <c:v>0.62287815796798018</c:v>
                </c:pt>
                <c:pt idx="57">
                  <c:v>0.61233028155805258</c:v>
                </c:pt>
                <c:pt idx="58">
                  <c:v>0.60164128823610308</c:v>
                </c:pt>
                <c:pt idx="59">
                  <c:v>0.59080791586586978</c:v>
                </c:pt>
                <c:pt idx="60">
                  <c:v>0.57984808073537586</c:v>
                </c:pt>
                <c:pt idx="61">
                  <c:v>0.56874612458433849</c:v>
                </c:pt>
                <c:pt idx="62">
                  <c:v>0.55752839750002137</c:v>
                </c:pt>
                <c:pt idx="63">
                  <c:v>0.54618274737845007</c:v>
                </c:pt>
                <c:pt idx="64">
                  <c:v>0.53472729362000571</c:v>
                </c:pt>
                <c:pt idx="65">
                  <c:v>0.52316205108499636</c:v>
                </c:pt>
                <c:pt idx="66">
                  <c:v>0.51149400832175862</c:v>
                </c:pt>
                <c:pt idx="67">
                  <c:v>0.49973465088144164</c:v>
                </c:pt>
                <c:pt idx="68">
                  <c:v>0.48788239645442494</c:v>
                </c:pt>
                <c:pt idx="69">
                  <c:v>0.47595646059488822</c:v>
                </c:pt>
                <c:pt idx="70">
                  <c:v>0.46395244427473092</c:v>
                </c:pt>
                <c:pt idx="71">
                  <c:v>0.45188957241726663</c:v>
                </c:pt>
                <c:pt idx="72">
                  <c:v>0.4397700627144861</c:v>
                </c:pt>
                <c:pt idx="73">
                  <c:v>0.4276062144402909</c:v>
                </c:pt>
                <c:pt idx="74">
                  <c:v>0.41540682884285635</c:v>
                </c:pt>
                <c:pt idx="75">
                  <c:v>0.40318077926700641</c:v>
                </c:pt>
                <c:pt idx="76">
                  <c:v>0.3909396743717119</c:v>
                </c:pt>
                <c:pt idx="77">
                  <c:v>0.37869282958361267</c:v>
                </c:pt>
                <c:pt idx="78">
                  <c:v>0.36645112380149508</c:v>
                </c:pt>
                <c:pt idx="79">
                  <c:v>0.35422670272194506</c:v>
                </c:pt>
                <c:pt idx="80">
                  <c:v>0.34202921662342872</c:v>
                </c:pt>
                <c:pt idx="81">
                  <c:v>0.32987105768179581</c:v>
                </c:pt>
                <c:pt idx="82">
                  <c:v>0.31776471984318905</c:v>
                </c:pt>
                <c:pt idx="83">
                  <c:v>0.30571836199346519</c:v>
                </c:pt>
                <c:pt idx="84">
                  <c:v>0.29375184988793018</c:v>
                </c:pt>
                <c:pt idx="85">
                  <c:v>0.28186558798215322</c:v>
                </c:pt>
                <c:pt idx="86">
                  <c:v>0.27008772693118743</c:v>
                </c:pt>
                <c:pt idx="87">
                  <c:v>0.25841511538290812</c:v>
                </c:pt>
                <c:pt idx="88">
                  <c:v>0.24687169370494844</c:v>
                </c:pt>
                <c:pt idx="89">
                  <c:v>0.23546424345342237</c:v>
                </c:pt>
                <c:pt idx="90">
                  <c:v>0.22420455925749855</c:v>
                </c:pt>
                <c:pt idx="91">
                  <c:v>0.21311421764534888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E3D-491E-9B3E-19C76C99AF70}"/>
            </c:ext>
          </c:extLst>
        </c:ser>
        <c:ser>
          <c:idx val="2"/>
          <c:order val="2"/>
          <c:tx>
            <c:strRef>
              <c:f>'7 Acct. 353'!$I$5</c:f>
              <c:strCache>
                <c:ptCount val="1"/>
                <c:pt idx="0">
                  <c:v>Cities
R1-70</c:v>
                </c:pt>
              </c:strCache>
            </c:strRef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'7 Acct. 353'!$A$8:$A$99</c:f>
              <c:numCache>
                <c:formatCode>0.0</c:formatCode>
                <c:ptCount val="92"/>
                <c:pt idx="0">
                  <c:v>0</c:v>
                </c:pt>
                <c:pt idx="1">
                  <c:v>0.5</c:v>
                </c:pt>
                <c:pt idx="2">
                  <c:v>1.5</c:v>
                </c:pt>
                <c:pt idx="3">
                  <c:v>2.5</c:v>
                </c:pt>
                <c:pt idx="4">
                  <c:v>3.5</c:v>
                </c:pt>
                <c:pt idx="5">
                  <c:v>4.5</c:v>
                </c:pt>
                <c:pt idx="6">
                  <c:v>5.5</c:v>
                </c:pt>
                <c:pt idx="7">
                  <c:v>6.5</c:v>
                </c:pt>
                <c:pt idx="8">
                  <c:v>7.5</c:v>
                </c:pt>
                <c:pt idx="9">
                  <c:v>8.5</c:v>
                </c:pt>
                <c:pt idx="10">
                  <c:v>9.5</c:v>
                </c:pt>
                <c:pt idx="11">
                  <c:v>10.5</c:v>
                </c:pt>
                <c:pt idx="12">
                  <c:v>11.5</c:v>
                </c:pt>
                <c:pt idx="13">
                  <c:v>12.5</c:v>
                </c:pt>
                <c:pt idx="14">
                  <c:v>13.5</c:v>
                </c:pt>
                <c:pt idx="15">
                  <c:v>14.5</c:v>
                </c:pt>
                <c:pt idx="16">
                  <c:v>15.5</c:v>
                </c:pt>
                <c:pt idx="17">
                  <c:v>16.5</c:v>
                </c:pt>
                <c:pt idx="18">
                  <c:v>17.5</c:v>
                </c:pt>
                <c:pt idx="19">
                  <c:v>18.5</c:v>
                </c:pt>
                <c:pt idx="20">
                  <c:v>19.5</c:v>
                </c:pt>
                <c:pt idx="21">
                  <c:v>20.5</c:v>
                </c:pt>
                <c:pt idx="22">
                  <c:v>21.5</c:v>
                </c:pt>
                <c:pt idx="23">
                  <c:v>22.5</c:v>
                </c:pt>
                <c:pt idx="24">
                  <c:v>23.5</c:v>
                </c:pt>
                <c:pt idx="25">
                  <c:v>24.5</c:v>
                </c:pt>
                <c:pt idx="26">
                  <c:v>25.5</c:v>
                </c:pt>
                <c:pt idx="27">
                  <c:v>26.5</c:v>
                </c:pt>
                <c:pt idx="28">
                  <c:v>27.5</c:v>
                </c:pt>
                <c:pt idx="29">
                  <c:v>28.5</c:v>
                </c:pt>
                <c:pt idx="30">
                  <c:v>29.5</c:v>
                </c:pt>
                <c:pt idx="31">
                  <c:v>30.5</c:v>
                </c:pt>
                <c:pt idx="32">
                  <c:v>31.5</c:v>
                </c:pt>
                <c:pt idx="33">
                  <c:v>32.5</c:v>
                </c:pt>
                <c:pt idx="34">
                  <c:v>33.5</c:v>
                </c:pt>
                <c:pt idx="35">
                  <c:v>34.5</c:v>
                </c:pt>
                <c:pt idx="36">
                  <c:v>35.5</c:v>
                </c:pt>
                <c:pt idx="37">
                  <c:v>36.5</c:v>
                </c:pt>
                <c:pt idx="38">
                  <c:v>37.5</c:v>
                </c:pt>
                <c:pt idx="39">
                  <c:v>38.5</c:v>
                </c:pt>
                <c:pt idx="40">
                  <c:v>39.5</c:v>
                </c:pt>
                <c:pt idx="41">
                  <c:v>40.5</c:v>
                </c:pt>
                <c:pt idx="42">
                  <c:v>41.5</c:v>
                </c:pt>
                <c:pt idx="43">
                  <c:v>42.5</c:v>
                </c:pt>
                <c:pt idx="44">
                  <c:v>43.5</c:v>
                </c:pt>
                <c:pt idx="45">
                  <c:v>44.5</c:v>
                </c:pt>
                <c:pt idx="46">
                  <c:v>45.5</c:v>
                </c:pt>
                <c:pt idx="47">
                  <c:v>46.5</c:v>
                </c:pt>
                <c:pt idx="48">
                  <c:v>47.5</c:v>
                </c:pt>
                <c:pt idx="49">
                  <c:v>48.5</c:v>
                </c:pt>
                <c:pt idx="50">
                  <c:v>49.5</c:v>
                </c:pt>
                <c:pt idx="51">
                  <c:v>50.5</c:v>
                </c:pt>
                <c:pt idx="52">
                  <c:v>51.5</c:v>
                </c:pt>
                <c:pt idx="53">
                  <c:v>52.5</c:v>
                </c:pt>
                <c:pt idx="54">
                  <c:v>53.5</c:v>
                </c:pt>
                <c:pt idx="55">
                  <c:v>54.5</c:v>
                </c:pt>
                <c:pt idx="56">
                  <c:v>55.5</c:v>
                </c:pt>
                <c:pt idx="57">
                  <c:v>56.5</c:v>
                </c:pt>
                <c:pt idx="58">
                  <c:v>57.5</c:v>
                </c:pt>
                <c:pt idx="59">
                  <c:v>58.5</c:v>
                </c:pt>
                <c:pt idx="60">
                  <c:v>59.5</c:v>
                </c:pt>
                <c:pt idx="61">
                  <c:v>60.5</c:v>
                </c:pt>
                <c:pt idx="62">
                  <c:v>61.5</c:v>
                </c:pt>
                <c:pt idx="63">
                  <c:v>62.5</c:v>
                </c:pt>
                <c:pt idx="64">
                  <c:v>63.5</c:v>
                </c:pt>
                <c:pt idx="65">
                  <c:v>64.5</c:v>
                </c:pt>
                <c:pt idx="66">
                  <c:v>65.5</c:v>
                </c:pt>
                <c:pt idx="67">
                  <c:v>66.5</c:v>
                </c:pt>
                <c:pt idx="68">
                  <c:v>67.5</c:v>
                </c:pt>
                <c:pt idx="69">
                  <c:v>68.5</c:v>
                </c:pt>
                <c:pt idx="70">
                  <c:v>69.5</c:v>
                </c:pt>
                <c:pt idx="71">
                  <c:v>70.5</c:v>
                </c:pt>
                <c:pt idx="72">
                  <c:v>71.5</c:v>
                </c:pt>
                <c:pt idx="73">
                  <c:v>72.5</c:v>
                </c:pt>
                <c:pt idx="74">
                  <c:v>73.5</c:v>
                </c:pt>
                <c:pt idx="75">
                  <c:v>74.5</c:v>
                </c:pt>
                <c:pt idx="76">
                  <c:v>75.5</c:v>
                </c:pt>
                <c:pt idx="77">
                  <c:v>76.5</c:v>
                </c:pt>
                <c:pt idx="78">
                  <c:v>77.5</c:v>
                </c:pt>
                <c:pt idx="79">
                  <c:v>78.5</c:v>
                </c:pt>
                <c:pt idx="80">
                  <c:v>79.5</c:v>
                </c:pt>
                <c:pt idx="81">
                  <c:v>80.5</c:v>
                </c:pt>
                <c:pt idx="82">
                  <c:v>81.5</c:v>
                </c:pt>
                <c:pt idx="83">
                  <c:v>82.5</c:v>
                </c:pt>
                <c:pt idx="84">
                  <c:v>83.5</c:v>
                </c:pt>
                <c:pt idx="85">
                  <c:v>84.5</c:v>
                </c:pt>
                <c:pt idx="86">
                  <c:v>85.5</c:v>
                </c:pt>
                <c:pt idx="87">
                  <c:v>86.5</c:v>
                </c:pt>
                <c:pt idx="88">
                  <c:v>87.5</c:v>
                </c:pt>
                <c:pt idx="89">
                  <c:v>88.5</c:v>
                </c:pt>
                <c:pt idx="90">
                  <c:v>89.5</c:v>
                </c:pt>
                <c:pt idx="91">
                  <c:v>90.5</c:v>
                </c:pt>
              </c:numCache>
            </c:numRef>
          </c:xVal>
          <c:yVal>
            <c:numRef>
              <c:f>'7 Acct. 353'!$I$8:$I$99</c:f>
              <c:numCache>
                <c:formatCode>0.00%</c:formatCode>
                <c:ptCount val="92"/>
                <c:pt idx="0">
                  <c:v>1</c:v>
                </c:pt>
                <c:pt idx="1">
                  <c:v>0.99815881925237182</c:v>
                </c:pt>
                <c:pt idx="2">
                  <c:v>0.99442609028989015</c:v>
                </c:pt>
                <c:pt idx="3">
                  <c:v>0.99061444114164343</c:v>
                </c:pt>
                <c:pt idx="4">
                  <c:v>0.98673518481859457</c:v>
                </c:pt>
                <c:pt idx="5">
                  <c:v>0.98277278389909284</c:v>
                </c:pt>
                <c:pt idx="6">
                  <c:v>0.9787429066058938</c:v>
                </c:pt>
                <c:pt idx="7">
                  <c:v>0.97463529176288366</c:v>
                </c:pt>
                <c:pt idx="8">
                  <c:v>0.97045526214991895</c:v>
                </c:pt>
                <c:pt idx="9">
                  <c:v>0.96620298832595597</c:v>
                </c:pt>
                <c:pt idx="10">
                  <c:v>0.96187352283995997</c:v>
                </c:pt>
                <c:pt idx="11">
                  <c:v>0.95747736595797617</c:v>
                </c:pt>
                <c:pt idx="12">
                  <c:v>0.95299943043830271</c:v>
                </c:pt>
                <c:pt idx="13">
                  <c:v>0.9484553230435343</c:v>
                </c:pt>
                <c:pt idx="14">
                  <c:v>0.94383519994193188</c:v>
                </c:pt>
                <c:pt idx="15">
                  <c:v>0.93914447392351474</c:v>
                </c:pt>
                <c:pt idx="16">
                  <c:v>0.93438352233843736</c:v>
                </c:pt>
                <c:pt idx="17">
                  <c:v>0.92954776265371808</c:v>
                </c:pt>
                <c:pt idx="18">
                  <c:v>0.92464756726017261</c:v>
                </c:pt>
                <c:pt idx="19">
                  <c:v>0.91966861333084904</c:v>
                </c:pt>
                <c:pt idx="20">
                  <c:v>0.91462614002470788</c:v>
                </c:pt>
                <c:pt idx="21">
                  <c:v>0.90951084893685963</c:v>
                </c:pt>
                <c:pt idx="22">
                  <c:v>0.9043275455723494</c:v>
                </c:pt>
                <c:pt idx="23">
                  <c:v>0.89907549846742252</c:v>
                </c:pt>
                <c:pt idx="24">
                  <c:v>0.89374848569398779</c:v>
                </c:pt>
                <c:pt idx="25">
                  <c:v>0.88835504179082792</c:v>
                </c:pt>
                <c:pt idx="26">
                  <c:v>0.88287757759131624</c:v>
                </c:pt>
                <c:pt idx="27">
                  <c:v>0.8773297802506691</c:v>
                </c:pt>
                <c:pt idx="28">
                  <c:v>0.87169830615933164</c:v>
                </c:pt>
                <c:pt idx="29">
                  <c:v>0.86598620182826869</c:v>
                </c:pt>
                <c:pt idx="30">
                  <c:v>0.86019078872066002</c:v>
                </c:pt>
                <c:pt idx="31">
                  <c:v>0.85430316178588495</c:v>
                </c:pt>
                <c:pt idx="32">
                  <c:v>0.84833302143751055</c:v>
                </c:pt>
                <c:pt idx="33">
                  <c:v>0.84225795245856061</c:v>
                </c:pt>
                <c:pt idx="34">
                  <c:v>0.83609487248098691</c:v>
                </c:pt>
                <c:pt idx="35">
                  <c:v>0.82982719031732244</c:v>
                </c:pt>
                <c:pt idx="36">
                  <c:v>0.82345902945144678</c:v>
                </c:pt>
                <c:pt idx="37">
                  <c:v>0.81698756748020773</c:v>
                </c:pt>
                <c:pt idx="38">
                  <c:v>0.81040249125439123</c:v>
                </c:pt>
                <c:pt idx="39">
                  <c:v>0.80371650152961993</c:v>
                </c:pt>
                <c:pt idx="40">
                  <c:v>0.79690329921309255</c:v>
                </c:pt>
                <c:pt idx="41">
                  <c:v>0.78998439362438633</c:v>
                </c:pt>
                <c:pt idx="42">
                  <c:v>0.78294106727143586</c:v>
                </c:pt>
                <c:pt idx="43">
                  <c:v>0.77577943345586153</c:v>
                </c:pt>
                <c:pt idx="44">
                  <c:v>0.76849745065755914</c:v>
                </c:pt>
                <c:pt idx="45">
                  <c:v>0.76108452690068651</c:v>
                </c:pt>
                <c:pt idx="46">
                  <c:v>0.75355656086606038</c:v>
                </c:pt>
                <c:pt idx="47">
                  <c:v>0.74588524043059901</c:v>
                </c:pt>
                <c:pt idx="48">
                  <c:v>0.73809619145872918</c:v>
                </c:pt>
                <c:pt idx="49">
                  <c:v>0.73017014364422128</c:v>
                </c:pt>
                <c:pt idx="50">
                  <c:v>0.72211534056916304</c:v>
                </c:pt>
                <c:pt idx="51">
                  <c:v>0.7139311103697904</c:v>
                </c:pt>
                <c:pt idx="52">
                  <c:v>0.70560773923801501</c:v>
                </c:pt>
                <c:pt idx="53">
                  <c:v>0.69716358130026446</c:v>
                </c:pt>
                <c:pt idx="54">
                  <c:v>0.68857081229341122</c:v>
                </c:pt>
                <c:pt idx="55">
                  <c:v>0.67985756457665514</c:v>
                </c:pt>
                <c:pt idx="56">
                  <c:v>0.67100588564534158</c:v>
                </c:pt>
                <c:pt idx="57">
                  <c:v>0.66202579680368312</c:v>
                </c:pt>
                <c:pt idx="58">
                  <c:v>0.65291836021288263</c:v>
                </c:pt>
                <c:pt idx="59">
                  <c:v>0.64367589527757518</c:v>
                </c:pt>
                <c:pt idx="60">
                  <c:v>0.63431785379502026</c:v>
                </c:pt>
                <c:pt idx="61">
                  <c:v>0.62481975790217403</c:v>
                </c:pt>
                <c:pt idx="62">
                  <c:v>0.61520990139342391</c:v>
                </c:pt>
                <c:pt idx="63">
                  <c:v>0.60547365718782775</c:v>
                </c:pt>
                <c:pt idx="64">
                  <c:v>0.59562213187956947</c:v>
                </c:pt>
                <c:pt idx="65">
                  <c:v>0.58565830442522171</c:v>
                </c:pt>
                <c:pt idx="66">
                  <c:v>0.57557762234870213</c:v>
                </c:pt>
                <c:pt idx="67">
                  <c:v>0.56539888455431619</c:v>
                </c:pt>
                <c:pt idx="68">
                  <c:v>0.55510393022276161</c:v>
                </c:pt>
                <c:pt idx="69">
                  <c:v>0.54471843349341287</c:v>
                </c:pt>
                <c:pt idx="70">
                  <c:v>0.53423308319735163</c:v>
                </c:pt>
                <c:pt idx="71">
                  <c:v>0.52365914716534312</c:v>
                </c:pt>
                <c:pt idx="72">
                  <c:v>0.51300154051627356</c:v>
                </c:pt>
                <c:pt idx="73">
                  <c:v>0.50225980566157769</c:v>
                </c:pt>
                <c:pt idx="74">
                  <c:v>0.49145012557239626</c:v>
                </c:pt>
                <c:pt idx="75">
                  <c:v>0.48056350459129926</c:v>
                </c:pt>
                <c:pt idx="76">
                  <c:v>0.46962003553614046</c:v>
                </c:pt>
                <c:pt idx="77">
                  <c:v>0.45861754276169664</c:v>
                </c:pt>
                <c:pt idx="78">
                  <c:v>0.44756638697425871</c:v>
                </c:pt>
                <c:pt idx="79">
                  <c:v>0.43647328057169155</c:v>
                </c:pt>
                <c:pt idx="80">
                  <c:v>0.42534262356793689</c:v>
                </c:pt>
                <c:pt idx="81">
                  <c:v>0.41418596863378454</c:v>
                </c:pt>
                <c:pt idx="82">
                  <c:v>0.4030059736143905</c:v>
                </c:pt>
                <c:pt idx="83">
                  <c:v>0.39181424517075725</c:v>
                </c:pt>
                <c:pt idx="84">
                  <c:v>0.38061723100061196</c:v>
                </c:pt>
                <c:pt idx="85">
                  <c:v>0.36942324816697808</c:v>
                </c:pt>
                <c:pt idx="86">
                  <c:v>0.35824050442489919</c:v>
                </c:pt>
                <c:pt idx="87">
                  <c:v>0.3470787293480212</c:v>
                </c:pt>
                <c:pt idx="88">
                  <c:v>0.33594293376091905</c:v>
                </c:pt>
                <c:pt idx="89">
                  <c:v>0.32484930366165848</c:v>
                </c:pt>
                <c:pt idx="90">
                  <c:v>0.31379834665228079</c:v>
                </c:pt>
                <c:pt idx="91">
                  <c:v>0.30280611176195554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E3D-491E-9B3E-19C76C99AF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094384"/>
        <c:axId val="253748736"/>
      </c:scatterChart>
      <c:valAx>
        <c:axId val="166094384"/>
        <c:scaling>
          <c:orientation val="minMax"/>
          <c:max val="9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Age in Years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3748736"/>
        <c:crosses val="autoZero"/>
        <c:crossBetween val="midCat"/>
      </c:valAx>
      <c:valAx>
        <c:axId val="253748736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Percent Surviving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094384"/>
        <c:crosses val="autoZero"/>
        <c:crossBetween val="midCat"/>
        <c:majorUnit val="0.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1200" verticalDpi="12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OLT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noFill/>
              <a:ln w="9525">
                <a:solidFill>
                  <a:schemeClr val="tx1"/>
                </a:solidFill>
                <a:round/>
              </a:ln>
              <a:effectLst/>
            </c:spPr>
          </c:marker>
          <c:xVal>
            <c:numRef>
              <c:f>'7 Acct. 353'!$A$8:$A$99</c:f>
              <c:numCache>
                <c:formatCode>0.0</c:formatCode>
                <c:ptCount val="92"/>
                <c:pt idx="0">
                  <c:v>0</c:v>
                </c:pt>
                <c:pt idx="1">
                  <c:v>0.5</c:v>
                </c:pt>
                <c:pt idx="2">
                  <c:v>1.5</c:v>
                </c:pt>
                <c:pt idx="3">
                  <c:v>2.5</c:v>
                </c:pt>
                <c:pt idx="4">
                  <c:v>3.5</c:v>
                </c:pt>
                <c:pt idx="5">
                  <c:v>4.5</c:v>
                </c:pt>
                <c:pt idx="6">
                  <c:v>5.5</c:v>
                </c:pt>
                <c:pt idx="7">
                  <c:v>6.5</c:v>
                </c:pt>
                <c:pt idx="8">
                  <c:v>7.5</c:v>
                </c:pt>
                <c:pt idx="9">
                  <c:v>8.5</c:v>
                </c:pt>
                <c:pt idx="10">
                  <c:v>9.5</c:v>
                </c:pt>
                <c:pt idx="11">
                  <c:v>10.5</c:v>
                </c:pt>
                <c:pt idx="12">
                  <c:v>11.5</c:v>
                </c:pt>
                <c:pt idx="13">
                  <c:v>12.5</c:v>
                </c:pt>
                <c:pt idx="14">
                  <c:v>13.5</c:v>
                </c:pt>
                <c:pt idx="15">
                  <c:v>14.5</c:v>
                </c:pt>
                <c:pt idx="16">
                  <c:v>15.5</c:v>
                </c:pt>
                <c:pt idx="17">
                  <c:v>16.5</c:v>
                </c:pt>
                <c:pt idx="18">
                  <c:v>17.5</c:v>
                </c:pt>
                <c:pt idx="19">
                  <c:v>18.5</c:v>
                </c:pt>
                <c:pt idx="20">
                  <c:v>19.5</c:v>
                </c:pt>
                <c:pt idx="21">
                  <c:v>20.5</c:v>
                </c:pt>
                <c:pt idx="22">
                  <c:v>21.5</c:v>
                </c:pt>
                <c:pt idx="23">
                  <c:v>22.5</c:v>
                </c:pt>
                <c:pt idx="24">
                  <c:v>23.5</c:v>
                </c:pt>
                <c:pt idx="25">
                  <c:v>24.5</c:v>
                </c:pt>
                <c:pt idx="26">
                  <c:v>25.5</c:v>
                </c:pt>
                <c:pt idx="27">
                  <c:v>26.5</c:v>
                </c:pt>
                <c:pt idx="28">
                  <c:v>27.5</c:v>
                </c:pt>
                <c:pt idx="29">
                  <c:v>28.5</c:v>
                </c:pt>
                <c:pt idx="30">
                  <c:v>29.5</c:v>
                </c:pt>
                <c:pt idx="31">
                  <c:v>30.5</c:v>
                </c:pt>
                <c:pt idx="32">
                  <c:v>31.5</c:v>
                </c:pt>
                <c:pt idx="33">
                  <c:v>32.5</c:v>
                </c:pt>
                <c:pt idx="34">
                  <c:v>33.5</c:v>
                </c:pt>
                <c:pt idx="35">
                  <c:v>34.5</c:v>
                </c:pt>
                <c:pt idx="36">
                  <c:v>35.5</c:v>
                </c:pt>
                <c:pt idx="37">
                  <c:v>36.5</c:v>
                </c:pt>
                <c:pt idx="38">
                  <c:v>37.5</c:v>
                </c:pt>
                <c:pt idx="39">
                  <c:v>38.5</c:v>
                </c:pt>
                <c:pt idx="40">
                  <c:v>39.5</c:v>
                </c:pt>
                <c:pt idx="41">
                  <c:v>40.5</c:v>
                </c:pt>
                <c:pt idx="42">
                  <c:v>41.5</c:v>
                </c:pt>
                <c:pt idx="43">
                  <c:v>42.5</c:v>
                </c:pt>
                <c:pt idx="44">
                  <c:v>43.5</c:v>
                </c:pt>
                <c:pt idx="45">
                  <c:v>44.5</c:v>
                </c:pt>
                <c:pt idx="46">
                  <c:v>45.5</c:v>
                </c:pt>
                <c:pt idx="47">
                  <c:v>46.5</c:v>
                </c:pt>
                <c:pt idx="48">
                  <c:v>47.5</c:v>
                </c:pt>
                <c:pt idx="49">
                  <c:v>48.5</c:v>
                </c:pt>
                <c:pt idx="50">
                  <c:v>49.5</c:v>
                </c:pt>
                <c:pt idx="51">
                  <c:v>50.5</c:v>
                </c:pt>
                <c:pt idx="52">
                  <c:v>51.5</c:v>
                </c:pt>
                <c:pt idx="53">
                  <c:v>52.5</c:v>
                </c:pt>
                <c:pt idx="54">
                  <c:v>53.5</c:v>
                </c:pt>
                <c:pt idx="55">
                  <c:v>54.5</c:v>
                </c:pt>
                <c:pt idx="56">
                  <c:v>55.5</c:v>
                </c:pt>
                <c:pt idx="57">
                  <c:v>56.5</c:v>
                </c:pt>
                <c:pt idx="58">
                  <c:v>57.5</c:v>
                </c:pt>
                <c:pt idx="59">
                  <c:v>58.5</c:v>
                </c:pt>
                <c:pt idx="60">
                  <c:v>59.5</c:v>
                </c:pt>
                <c:pt idx="61">
                  <c:v>60.5</c:v>
                </c:pt>
                <c:pt idx="62">
                  <c:v>61.5</c:v>
                </c:pt>
                <c:pt idx="63">
                  <c:v>62.5</c:v>
                </c:pt>
                <c:pt idx="64">
                  <c:v>63.5</c:v>
                </c:pt>
                <c:pt idx="65">
                  <c:v>64.5</c:v>
                </c:pt>
                <c:pt idx="66">
                  <c:v>65.5</c:v>
                </c:pt>
                <c:pt idx="67">
                  <c:v>66.5</c:v>
                </c:pt>
                <c:pt idx="68">
                  <c:v>67.5</c:v>
                </c:pt>
                <c:pt idx="69">
                  <c:v>68.5</c:v>
                </c:pt>
                <c:pt idx="70">
                  <c:v>69.5</c:v>
                </c:pt>
                <c:pt idx="71">
                  <c:v>70.5</c:v>
                </c:pt>
                <c:pt idx="72">
                  <c:v>71.5</c:v>
                </c:pt>
                <c:pt idx="73">
                  <c:v>72.5</c:v>
                </c:pt>
                <c:pt idx="74">
                  <c:v>73.5</c:v>
                </c:pt>
                <c:pt idx="75">
                  <c:v>74.5</c:v>
                </c:pt>
                <c:pt idx="76">
                  <c:v>75.5</c:v>
                </c:pt>
                <c:pt idx="77">
                  <c:v>76.5</c:v>
                </c:pt>
                <c:pt idx="78">
                  <c:v>77.5</c:v>
                </c:pt>
                <c:pt idx="79">
                  <c:v>78.5</c:v>
                </c:pt>
                <c:pt idx="80">
                  <c:v>79.5</c:v>
                </c:pt>
                <c:pt idx="81">
                  <c:v>80.5</c:v>
                </c:pt>
                <c:pt idx="82">
                  <c:v>81.5</c:v>
                </c:pt>
                <c:pt idx="83">
                  <c:v>82.5</c:v>
                </c:pt>
                <c:pt idx="84">
                  <c:v>83.5</c:v>
                </c:pt>
                <c:pt idx="85">
                  <c:v>84.5</c:v>
                </c:pt>
                <c:pt idx="86">
                  <c:v>85.5</c:v>
                </c:pt>
                <c:pt idx="87">
                  <c:v>86.5</c:v>
                </c:pt>
                <c:pt idx="88">
                  <c:v>87.5</c:v>
                </c:pt>
                <c:pt idx="89">
                  <c:v>88.5</c:v>
                </c:pt>
                <c:pt idx="90">
                  <c:v>89.5</c:v>
                </c:pt>
                <c:pt idx="91">
                  <c:v>90.5</c:v>
                </c:pt>
              </c:numCache>
            </c:numRef>
          </c:xVal>
          <c:yVal>
            <c:numRef>
              <c:f>'7 Acct. 353'!$E$8:$E$98</c:f>
              <c:numCache>
                <c:formatCode>0.00%</c:formatCode>
                <c:ptCount val="91"/>
                <c:pt idx="0">
                  <c:v>1</c:v>
                </c:pt>
                <c:pt idx="1">
                  <c:v>0.99930000000000008</c:v>
                </c:pt>
                <c:pt idx="2">
                  <c:v>0.99860000000000004</c:v>
                </c:pt>
                <c:pt idx="3">
                  <c:v>0.99709999999999999</c:v>
                </c:pt>
                <c:pt idx="4">
                  <c:v>0.99379999999999991</c:v>
                </c:pt>
                <c:pt idx="5">
                  <c:v>0.99180000000000001</c:v>
                </c:pt>
                <c:pt idx="6">
                  <c:v>0.9889</c:v>
                </c:pt>
                <c:pt idx="7">
                  <c:v>0.9779000000000001</c:v>
                </c:pt>
                <c:pt idx="8">
                  <c:v>0.97049999999999992</c:v>
                </c:pt>
                <c:pt idx="9">
                  <c:v>0.9668000000000001</c:v>
                </c:pt>
                <c:pt idx="10">
                  <c:v>0.96409999999999996</c:v>
                </c:pt>
                <c:pt idx="11">
                  <c:v>0.96069999999999989</c:v>
                </c:pt>
                <c:pt idx="12">
                  <c:v>0.95650000000000002</c:v>
                </c:pt>
                <c:pt idx="13">
                  <c:v>0.95129999999999992</c:v>
                </c:pt>
                <c:pt idx="14">
                  <c:v>0.94489999999999996</c:v>
                </c:pt>
                <c:pt idx="15">
                  <c:v>0.93959999999999999</c:v>
                </c:pt>
                <c:pt idx="16">
                  <c:v>0.93220000000000003</c:v>
                </c:pt>
                <c:pt idx="17">
                  <c:v>0.92480000000000007</c:v>
                </c:pt>
                <c:pt idx="18">
                  <c:v>0.9163</c:v>
                </c:pt>
                <c:pt idx="19">
                  <c:v>0.91200000000000003</c:v>
                </c:pt>
                <c:pt idx="20">
                  <c:v>0.89879999999999993</c:v>
                </c:pt>
                <c:pt idx="21">
                  <c:v>0.89129999999999998</c:v>
                </c:pt>
                <c:pt idx="22">
                  <c:v>0.88519999999999999</c:v>
                </c:pt>
                <c:pt idx="23">
                  <c:v>0.88230000000000008</c:v>
                </c:pt>
                <c:pt idx="24">
                  <c:v>0.87609999999999999</c:v>
                </c:pt>
                <c:pt idx="25">
                  <c:v>0.86829999999999996</c:v>
                </c:pt>
                <c:pt idx="26">
                  <c:v>0.86409999999999998</c:v>
                </c:pt>
                <c:pt idx="27">
                  <c:v>0.85970000000000002</c:v>
                </c:pt>
                <c:pt idx="28">
                  <c:v>0.85580000000000001</c:v>
                </c:pt>
                <c:pt idx="29">
                  <c:v>0.85129999999999995</c:v>
                </c:pt>
                <c:pt idx="30">
                  <c:v>0.84409999999999996</c:v>
                </c:pt>
                <c:pt idx="31">
                  <c:v>0.83860000000000001</c:v>
                </c:pt>
                <c:pt idx="32">
                  <c:v>0.82959999999999989</c:v>
                </c:pt>
                <c:pt idx="33">
                  <c:v>0.8173999999999999</c:v>
                </c:pt>
                <c:pt idx="34">
                  <c:v>0.81290000000000007</c:v>
                </c:pt>
                <c:pt idx="35">
                  <c:v>0.80889999999999995</c:v>
                </c:pt>
                <c:pt idx="36">
                  <c:v>0.80549999999999999</c:v>
                </c:pt>
                <c:pt idx="37">
                  <c:v>0.79599999999999993</c:v>
                </c:pt>
                <c:pt idx="38">
                  <c:v>0.78790000000000004</c:v>
                </c:pt>
                <c:pt idx="39">
                  <c:v>0.7833</c:v>
                </c:pt>
                <c:pt idx="40">
                  <c:v>0.77180000000000004</c:v>
                </c:pt>
                <c:pt idx="41">
                  <c:v>0.76859999999999995</c:v>
                </c:pt>
                <c:pt idx="42">
                  <c:v>0.75800000000000001</c:v>
                </c:pt>
                <c:pt idx="43">
                  <c:v>0.75569999999999993</c:v>
                </c:pt>
                <c:pt idx="44">
                  <c:v>0.75150000000000006</c:v>
                </c:pt>
                <c:pt idx="45">
                  <c:v>0.74450000000000005</c:v>
                </c:pt>
                <c:pt idx="46">
                  <c:v>0.74040000000000006</c:v>
                </c:pt>
                <c:pt idx="47">
                  <c:v>0.73629999999999995</c:v>
                </c:pt>
                <c:pt idx="48">
                  <c:v>0.72709999999999997</c:v>
                </c:pt>
                <c:pt idx="49">
                  <c:v>0.72250000000000003</c:v>
                </c:pt>
                <c:pt idx="50">
                  <c:v>0.70689999999999997</c:v>
                </c:pt>
                <c:pt idx="51">
                  <c:v>0.69569999999999999</c:v>
                </c:pt>
                <c:pt idx="52">
                  <c:v>0.69079999999999997</c:v>
                </c:pt>
                <c:pt idx="53">
                  <c:v>0.66170000000000007</c:v>
                </c:pt>
                <c:pt idx="54">
                  <c:v>0.65610000000000002</c:v>
                </c:pt>
                <c:pt idx="55">
                  <c:v>0.64780000000000004</c:v>
                </c:pt>
                <c:pt idx="56">
                  <c:v>0.62979999999999992</c:v>
                </c:pt>
                <c:pt idx="57">
                  <c:v>0.62549999999999994</c:v>
                </c:pt>
                <c:pt idx="58">
                  <c:v>0.62319999999999998</c:v>
                </c:pt>
                <c:pt idx="59">
                  <c:v>0.62219999999999998</c:v>
                </c:pt>
                <c:pt idx="60">
                  <c:v>0.62009999999999998</c:v>
                </c:pt>
                <c:pt idx="61">
                  <c:v>0.6038</c:v>
                </c:pt>
                <c:pt idx="62">
                  <c:v>0.60219999999999996</c:v>
                </c:pt>
                <c:pt idx="63">
                  <c:v>0.59750000000000003</c:v>
                </c:pt>
                <c:pt idx="64">
                  <c:v>0.59729999999999994</c:v>
                </c:pt>
                <c:pt idx="65">
                  <c:v>0.59640000000000004</c:v>
                </c:pt>
                <c:pt idx="66">
                  <c:v>0.59370000000000001</c:v>
                </c:pt>
                <c:pt idx="67">
                  <c:v>0.59119999999999995</c:v>
                </c:pt>
                <c:pt idx="68">
                  <c:v>0.59040000000000004</c:v>
                </c:pt>
                <c:pt idx="69">
                  <c:v>0.59040000000000004</c:v>
                </c:pt>
                <c:pt idx="70">
                  <c:v>0.58960000000000001</c:v>
                </c:pt>
                <c:pt idx="71">
                  <c:v>0.58960000000000001</c:v>
                </c:pt>
                <c:pt idx="72">
                  <c:v>0.58960000000000001</c:v>
                </c:pt>
                <c:pt idx="73">
                  <c:v>0.58960000000000001</c:v>
                </c:pt>
                <c:pt idx="74">
                  <c:v>0.58810000000000007</c:v>
                </c:pt>
                <c:pt idx="75">
                  <c:v>0.58799999999999997</c:v>
                </c:pt>
                <c:pt idx="76">
                  <c:v>0.58660000000000001</c:v>
                </c:pt>
                <c:pt idx="77">
                  <c:v>0.58660000000000001</c:v>
                </c:pt>
                <c:pt idx="78">
                  <c:v>0.58650000000000002</c:v>
                </c:pt>
                <c:pt idx="79">
                  <c:v>0.52139999999999997</c:v>
                </c:pt>
                <c:pt idx="80">
                  <c:v>0.52139999999999997</c:v>
                </c:pt>
                <c:pt idx="81">
                  <c:v>0.52139999999999997</c:v>
                </c:pt>
                <c:pt idx="82">
                  <c:v>0.52139999999999997</c:v>
                </c:pt>
                <c:pt idx="83">
                  <c:v>0.52139999999999997</c:v>
                </c:pt>
                <c:pt idx="84">
                  <c:v>0.52139999999999997</c:v>
                </c:pt>
                <c:pt idx="85">
                  <c:v>0.52139999999999997</c:v>
                </c:pt>
                <c:pt idx="86">
                  <c:v>0.52139999999999997</c:v>
                </c:pt>
                <c:pt idx="87">
                  <c:v>0.52139999999999997</c:v>
                </c:pt>
                <c:pt idx="88">
                  <c:v>0.52139999999999997</c:v>
                </c:pt>
                <c:pt idx="89">
                  <c:v>0.52139999999999997</c:v>
                </c:pt>
                <c:pt idx="90">
                  <c:v>0.52139999999999997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17F-4D64-AEF9-C513E550D659}"/>
            </c:ext>
          </c:extLst>
        </c:ser>
        <c:ser>
          <c:idx val="1"/>
          <c:order val="1"/>
          <c:tx>
            <c:strRef>
              <c:f>'7 Acct. 353'!$G$5</c:f>
              <c:strCache>
                <c:ptCount val="1"/>
                <c:pt idx="0">
                  <c:v>Company 
R1-64</c:v>
                </c:pt>
              </c:strCache>
            </c:strRef>
          </c:tx>
          <c:spPr>
            <a:ln w="15875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'7 Acct. 353'!$A$8:$A$99</c:f>
              <c:numCache>
                <c:formatCode>0.0</c:formatCode>
                <c:ptCount val="92"/>
                <c:pt idx="0">
                  <c:v>0</c:v>
                </c:pt>
                <c:pt idx="1">
                  <c:v>0.5</c:v>
                </c:pt>
                <c:pt idx="2">
                  <c:v>1.5</c:v>
                </c:pt>
                <c:pt idx="3">
                  <c:v>2.5</c:v>
                </c:pt>
                <c:pt idx="4">
                  <c:v>3.5</c:v>
                </c:pt>
                <c:pt idx="5">
                  <c:v>4.5</c:v>
                </c:pt>
                <c:pt idx="6">
                  <c:v>5.5</c:v>
                </c:pt>
                <c:pt idx="7">
                  <c:v>6.5</c:v>
                </c:pt>
                <c:pt idx="8">
                  <c:v>7.5</c:v>
                </c:pt>
                <c:pt idx="9">
                  <c:v>8.5</c:v>
                </c:pt>
                <c:pt idx="10">
                  <c:v>9.5</c:v>
                </c:pt>
                <c:pt idx="11">
                  <c:v>10.5</c:v>
                </c:pt>
                <c:pt idx="12">
                  <c:v>11.5</c:v>
                </c:pt>
                <c:pt idx="13">
                  <c:v>12.5</c:v>
                </c:pt>
                <c:pt idx="14">
                  <c:v>13.5</c:v>
                </c:pt>
                <c:pt idx="15">
                  <c:v>14.5</c:v>
                </c:pt>
                <c:pt idx="16">
                  <c:v>15.5</c:v>
                </c:pt>
                <c:pt idx="17">
                  <c:v>16.5</c:v>
                </c:pt>
                <c:pt idx="18">
                  <c:v>17.5</c:v>
                </c:pt>
                <c:pt idx="19">
                  <c:v>18.5</c:v>
                </c:pt>
                <c:pt idx="20">
                  <c:v>19.5</c:v>
                </c:pt>
                <c:pt idx="21">
                  <c:v>20.5</c:v>
                </c:pt>
                <c:pt idx="22">
                  <c:v>21.5</c:v>
                </c:pt>
                <c:pt idx="23">
                  <c:v>22.5</c:v>
                </c:pt>
                <c:pt idx="24">
                  <c:v>23.5</c:v>
                </c:pt>
                <c:pt idx="25">
                  <c:v>24.5</c:v>
                </c:pt>
                <c:pt idx="26">
                  <c:v>25.5</c:v>
                </c:pt>
                <c:pt idx="27">
                  <c:v>26.5</c:v>
                </c:pt>
                <c:pt idx="28">
                  <c:v>27.5</c:v>
                </c:pt>
                <c:pt idx="29">
                  <c:v>28.5</c:v>
                </c:pt>
                <c:pt idx="30">
                  <c:v>29.5</c:v>
                </c:pt>
                <c:pt idx="31">
                  <c:v>30.5</c:v>
                </c:pt>
                <c:pt idx="32">
                  <c:v>31.5</c:v>
                </c:pt>
                <c:pt idx="33">
                  <c:v>32.5</c:v>
                </c:pt>
                <c:pt idx="34">
                  <c:v>33.5</c:v>
                </c:pt>
                <c:pt idx="35">
                  <c:v>34.5</c:v>
                </c:pt>
                <c:pt idx="36">
                  <c:v>35.5</c:v>
                </c:pt>
                <c:pt idx="37">
                  <c:v>36.5</c:v>
                </c:pt>
                <c:pt idx="38">
                  <c:v>37.5</c:v>
                </c:pt>
                <c:pt idx="39">
                  <c:v>38.5</c:v>
                </c:pt>
                <c:pt idx="40">
                  <c:v>39.5</c:v>
                </c:pt>
                <c:pt idx="41">
                  <c:v>40.5</c:v>
                </c:pt>
                <c:pt idx="42">
                  <c:v>41.5</c:v>
                </c:pt>
                <c:pt idx="43">
                  <c:v>42.5</c:v>
                </c:pt>
                <c:pt idx="44">
                  <c:v>43.5</c:v>
                </c:pt>
                <c:pt idx="45">
                  <c:v>44.5</c:v>
                </c:pt>
                <c:pt idx="46">
                  <c:v>45.5</c:v>
                </c:pt>
                <c:pt idx="47">
                  <c:v>46.5</c:v>
                </c:pt>
                <c:pt idx="48">
                  <c:v>47.5</c:v>
                </c:pt>
                <c:pt idx="49">
                  <c:v>48.5</c:v>
                </c:pt>
                <c:pt idx="50">
                  <c:v>49.5</c:v>
                </c:pt>
                <c:pt idx="51">
                  <c:v>50.5</c:v>
                </c:pt>
                <c:pt idx="52">
                  <c:v>51.5</c:v>
                </c:pt>
                <c:pt idx="53">
                  <c:v>52.5</c:v>
                </c:pt>
                <c:pt idx="54">
                  <c:v>53.5</c:v>
                </c:pt>
                <c:pt idx="55">
                  <c:v>54.5</c:v>
                </c:pt>
                <c:pt idx="56">
                  <c:v>55.5</c:v>
                </c:pt>
                <c:pt idx="57">
                  <c:v>56.5</c:v>
                </c:pt>
                <c:pt idx="58">
                  <c:v>57.5</c:v>
                </c:pt>
                <c:pt idx="59">
                  <c:v>58.5</c:v>
                </c:pt>
                <c:pt idx="60">
                  <c:v>59.5</c:v>
                </c:pt>
                <c:pt idx="61">
                  <c:v>60.5</c:v>
                </c:pt>
                <c:pt idx="62">
                  <c:v>61.5</c:v>
                </c:pt>
                <c:pt idx="63">
                  <c:v>62.5</c:v>
                </c:pt>
                <c:pt idx="64">
                  <c:v>63.5</c:v>
                </c:pt>
                <c:pt idx="65">
                  <c:v>64.5</c:v>
                </c:pt>
                <c:pt idx="66">
                  <c:v>65.5</c:v>
                </c:pt>
                <c:pt idx="67">
                  <c:v>66.5</c:v>
                </c:pt>
                <c:pt idx="68">
                  <c:v>67.5</c:v>
                </c:pt>
                <c:pt idx="69">
                  <c:v>68.5</c:v>
                </c:pt>
                <c:pt idx="70">
                  <c:v>69.5</c:v>
                </c:pt>
                <c:pt idx="71">
                  <c:v>70.5</c:v>
                </c:pt>
                <c:pt idx="72">
                  <c:v>71.5</c:v>
                </c:pt>
                <c:pt idx="73">
                  <c:v>72.5</c:v>
                </c:pt>
                <c:pt idx="74">
                  <c:v>73.5</c:v>
                </c:pt>
                <c:pt idx="75">
                  <c:v>74.5</c:v>
                </c:pt>
                <c:pt idx="76">
                  <c:v>75.5</c:v>
                </c:pt>
                <c:pt idx="77">
                  <c:v>76.5</c:v>
                </c:pt>
                <c:pt idx="78">
                  <c:v>77.5</c:v>
                </c:pt>
                <c:pt idx="79">
                  <c:v>78.5</c:v>
                </c:pt>
                <c:pt idx="80">
                  <c:v>79.5</c:v>
                </c:pt>
                <c:pt idx="81">
                  <c:v>80.5</c:v>
                </c:pt>
                <c:pt idx="82">
                  <c:v>81.5</c:v>
                </c:pt>
                <c:pt idx="83">
                  <c:v>82.5</c:v>
                </c:pt>
                <c:pt idx="84">
                  <c:v>83.5</c:v>
                </c:pt>
                <c:pt idx="85">
                  <c:v>84.5</c:v>
                </c:pt>
                <c:pt idx="86">
                  <c:v>85.5</c:v>
                </c:pt>
                <c:pt idx="87">
                  <c:v>86.5</c:v>
                </c:pt>
                <c:pt idx="88">
                  <c:v>87.5</c:v>
                </c:pt>
                <c:pt idx="89">
                  <c:v>88.5</c:v>
                </c:pt>
                <c:pt idx="90">
                  <c:v>89.5</c:v>
                </c:pt>
                <c:pt idx="91">
                  <c:v>90.5</c:v>
                </c:pt>
              </c:numCache>
            </c:numRef>
          </c:xVal>
          <c:yVal>
            <c:numRef>
              <c:f>'7 Acct. 353'!$G$8:$G$99</c:f>
              <c:numCache>
                <c:formatCode>0.00%</c:formatCode>
                <c:ptCount val="92"/>
                <c:pt idx="0">
                  <c:v>1</c:v>
                </c:pt>
                <c:pt idx="1">
                  <c:v>0.99798620855728171</c:v>
                </c:pt>
                <c:pt idx="2">
                  <c:v>0.99389300302247141</c:v>
                </c:pt>
                <c:pt idx="3">
                  <c:v>0.98971377113738956</c:v>
                </c:pt>
                <c:pt idx="4">
                  <c:v>0.98544013365956984</c:v>
                </c:pt>
                <c:pt idx="5">
                  <c:v>0.98108467624768991</c:v>
                </c:pt>
                <c:pt idx="6">
                  <c:v>0.97663276421806289</c:v>
                </c:pt>
                <c:pt idx="7">
                  <c:v>0.97209817768357998</c:v>
                </c:pt>
                <c:pt idx="8">
                  <c:v>0.96747206405146013</c:v>
                </c:pt>
                <c:pt idx="9">
                  <c:v>0.96275920579020735</c:v>
                </c:pt>
                <c:pt idx="10">
                  <c:v>0.95795987709765218</c:v>
                </c:pt>
                <c:pt idx="11">
                  <c:v>0.953069955683851</c:v>
                </c:pt>
                <c:pt idx="12">
                  <c:v>0.94809872654500171</c:v>
                </c:pt>
                <c:pt idx="13">
                  <c:v>0.9430333040949429</c:v>
                </c:pt>
                <c:pt idx="14">
                  <c:v>0.93788853107098591</c:v>
                </c:pt>
                <c:pt idx="15">
                  <c:v>0.93265281374658959</c:v>
                </c:pt>
                <c:pt idx="16">
                  <c:v>0.92733547646313963</c:v>
                </c:pt>
                <c:pt idx="17">
                  <c:v>0.921932737555059</c:v>
                </c:pt>
                <c:pt idx="18">
                  <c:v>0.91644528275648018</c:v>
                </c:pt>
                <c:pt idx="19">
                  <c:v>0.91087800684132969</c:v>
                </c:pt>
                <c:pt idx="20">
                  <c:v>0.90522261576892715</c:v>
                </c:pt>
                <c:pt idx="21">
                  <c:v>0.89949008933216434</c:v>
                </c:pt>
                <c:pt idx="22">
                  <c:v>0.89366477651694798</c:v>
                </c:pt>
                <c:pt idx="23">
                  <c:v>0.88775770194496262</c:v>
                </c:pt>
                <c:pt idx="24">
                  <c:v>0.88175735053831328</c:v>
                </c:pt>
                <c:pt idx="25">
                  <c:v>0.87566526659521415</c:v>
                </c:pt>
                <c:pt idx="26">
                  <c:v>0.86947844759632997</c:v>
                </c:pt>
                <c:pt idx="27">
                  <c:v>0.86318819345112485</c:v>
                </c:pt>
                <c:pt idx="28">
                  <c:v>0.85680150371604624</c:v>
                </c:pt>
                <c:pt idx="29">
                  <c:v>0.85029828689675113</c:v>
                </c:pt>
                <c:pt idx="30">
                  <c:v>0.84369279398495323</c:v>
                </c:pt>
                <c:pt idx="31">
                  <c:v>0.83696540774017369</c:v>
                </c:pt>
                <c:pt idx="32">
                  <c:v>0.83012399191523656</c:v>
                </c:pt>
                <c:pt idx="33">
                  <c:v>0.82315881596818485</c:v>
                </c:pt>
                <c:pt idx="34">
                  <c:v>0.81606586768004885</c:v>
                </c:pt>
                <c:pt idx="35">
                  <c:v>0.80884829765372357</c:v>
                </c:pt>
                <c:pt idx="36">
                  <c:v>0.8014888690426677</c:v>
                </c:pt>
                <c:pt idx="37">
                  <c:v>0.79400333813868651</c:v>
                </c:pt>
                <c:pt idx="38">
                  <c:v>0.78636538808240741</c:v>
                </c:pt>
                <c:pt idx="39">
                  <c:v>0.77859359869892875</c:v>
                </c:pt>
                <c:pt idx="40">
                  <c:v>0.77067054073477348</c:v>
                </c:pt>
                <c:pt idx="41">
                  <c:v>0.76260100918102236</c:v>
                </c:pt>
                <c:pt idx="42">
                  <c:v>0.75438284810966239</c:v>
                </c:pt>
                <c:pt idx="43">
                  <c:v>0.74600609227827175</c:v>
                </c:pt>
                <c:pt idx="44">
                  <c:v>0.73748483186609293</c:v>
                </c:pt>
                <c:pt idx="45">
                  <c:v>0.72879365140851038</c:v>
                </c:pt>
                <c:pt idx="46">
                  <c:v>0.71995745978265901</c:v>
                </c:pt>
                <c:pt idx="47">
                  <c:v>0.71095325134108156</c:v>
                </c:pt>
                <c:pt idx="48">
                  <c:v>0.70179672737947485</c:v>
                </c:pt>
                <c:pt idx="49">
                  <c:v>0.69247963149182079</c:v>
                </c:pt>
                <c:pt idx="50">
                  <c:v>0.68300219368488424</c:v>
                </c:pt>
                <c:pt idx="51">
                  <c:v>0.67337305637420586</c:v>
                </c:pt>
                <c:pt idx="52">
                  <c:v>0.6635771026920857</c:v>
                </c:pt>
                <c:pt idx="53">
                  <c:v>0.65363763502765326</c:v>
                </c:pt>
                <c:pt idx="54">
                  <c:v>0.64353064393547099</c:v>
                </c:pt>
                <c:pt idx="55">
                  <c:v>0.63328183783503855</c:v>
                </c:pt>
                <c:pt idx="56">
                  <c:v>0.62287815796798018</c:v>
                </c:pt>
                <c:pt idx="57">
                  <c:v>0.61233028155805258</c:v>
                </c:pt>
                <c:pt idx="58">
                  <c:v>0.60164128823610308</c:v>
                </c:pt>
                <c:pt idx="59">
                  <c:v>0.59080791586586978</c:v>
                </c:pt>
                <c:pt idx="60">
                  <c:v>0.57984808073537586</c:v>
                </c:pt>
                <c:pt idx="61">
                  <c:v>0.56874612458433849</c:v>
                </c:pt>
                <c:pt idx="62">
                  <c:v>0.55752839750002137</c:v>
                </c:pt>
                <c:pt idx="63">
                  <c:v>0.54618274737845007</c:v>
                </c:pt>
                <c:pt idx="64">
                  <c:v>0.53472729362000571</c:v>
                </c:pt>
                <c:pt idx="65">
                  <c:v>0.52316205108499636</c:v>
                </c:pt>
                <c:pt idx="66">
                  <c:v>0.51149400832175862</c:v>
                </c:pt>
                <c:pt idx="67">
                  <c:v>0.49973465088144164</c:v>
                </c:pt>
                <c:pt idx="68">
                  <c:v>0.48788239645442494</c:v>
                </c:pt>
                <c:pt idx="69">
                  <c:v>0.47595646059488822</c:v>
                </c:pt>
                <c:pt idx="70">
                  <c:v>0.46395244427473092</c:v>
                </c:pt>
                <c:pt idx="71">
                  <c:v>0.45188957241726663</c:v>
                </c:pt>
                <c:pt idx="72">
                  <c:v>0.4397700627144861</c:v>
                </c:pt>
                <c:pt idx="73">
                  <c:v>0.4276062144402909</c:v>
                </c:pt>
                <c:pt idx="74">
                  <c:v>0.41540682884285635</c:v>
                </c:pt>
                <c:pt idx="75">
                  <c:v>0.40318077926700641</c:v>
                </c:pt>
                <c:pt idx="76">
                  <c:v>0.3909396743717119</c:v>
                </c:pt>
                <c:pt idx="77">
                  <c:v>0.37869282958361267</c:v>
                </c:pt>
                <c:pt idx="78">
                  <c:v>0.36645112380149508</c:v>
                </c:pt>
                <c:pt idx="79">
                  <c:v>0.35422670272194506</c:v>
                </c:pt>
                <c:pt idx="80">
                  <c:v>0.34202921662342872</c:v>
                </c:pt>
                <c:pt idx="81">
                  <c:v>0.32987105768179581</c:v>
                </c:pt>
                <c:pt idx="82">
                  <c:v>0.31776471984318905</c:v>
                </c:pt>
                <c:pt idx="83">
                  <c:v>0.30571836199346519</c:v>
                </c:pt>
                <c:pt idx="84">
                  <c:v>0.29375184988793018</c:v>
                </c:pt>
                <c:pt idx="85">
                  <c:v>0.28186558798215322</c:v>
                </c:pt>
                <c:pt idx="86">
                  <c:v>0.27008772693118743</c:v>
                </c:pt>
                <c:pt idx="87">
                  <c:v>0.25841511538290812</c:v>
                </c:pt>
                <c:pt idx="88">
                  <c:v>0.24687169370494844</c:v>
                </c:pt>
                <c:pt idx="89">
                  <c:v>0.23546424345342237</c:v>
                </c:pt>
                <c:pt idx="90">
                  <c:v>0.22420455925749855</c:v>
                </c:pt>
                <c:pt idx="91">
                  <c:v>0.21311421764534888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17F-4D64-AEF9-C513E550D659}"/>
            </c:ext>
          </c:extLst>
        </c:ser>
        <c:ser>
          <c:idx val="2"/>
          <c:order val="2"/>
          <c:tx>
            <c:strRef>
              <c:f>'7 Acct. 353'!$I$5</c:f>
              <c:strCache>
                <c:ptCount val="1"/>
                <c:pt idx="0">
                  <c:v>Cities
R1-70</c:v>
                </c:pt>
              </c:strCache>
            </c:strRef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'7 Acct. 353'!$A$8:$A$99</c:f>
              <c:numCache>
                <c:formatCode>0.0</c:formatCode>
                <c:ptCount val="92"/>
                <c:pt idx="0">
                  <c:v>0</c:v>
                </c:pt>
                <c:pt idx="1">
                  <c:v>0.5</c:v>
                </c:pt>
                <c:pt idx="2">
                  <c:v>1.5</c:v>
                </c:pt>
                <c:pt idx="3">
                  <c:v>2.5</c:v>
                </c:pt>
                <c:pt idx="4">
                  <c:v>3.5</c:v>
                </c:pt>
                <c:pt idx="5">
                  <c:v>4.5</c:v>
                </c:pt>
                <c:pt idx="6">
                  <c:v>5.5</c:v>
                </c:pt>
                <c:pt idx="7">
                  <c:v>6.5</c:v>
                </c:pt>
                <c:pt idx="8">
                  <c:v>7.5</c:v>
                </c:pt>
                <c:pt idx="9">
                  <c:v>8.5</c:v>
                </c:pt>
                <c:pt idx="10">
                  <c:v>9.5</c:v>
                </c:pt>
                <c:pt idx="11">
                  <c:v>10.5</c:v>
                </c:pt>
                <c:pt idx="12">
                  <c:v>11.5</c:v>
                </c:pt>
                <c:pt idx="13">
                  <c:v>12.5</c:v>
                </c:pt>
                <c:pt idx="14">
                  <c:v>13.5</c:v>
                </c:pt>
                <c:pt idx="15">
                  <c:v>14.5</c:v>
                </c:pt>
                <c:pt idx="16">
                  <c:v>15.5</c:v>
                </c:pt>
                <c:pt idx="17">
                  <c:v>16.5</c:v>
                </c:pt>
                <c:pt idx="18">
                  <c:v>17.5</c:v>
                </c:pt>
                <c:pt idx="19">
                  <c:v>18.5</c:v>
                </c:pt>
                <c:pt idx="20">
                  <c:v>19.5</c:v>
                </c:pt>
                <c:pt idx="21">
                  <c:v>20.5</c:v>
                </c:pt>
                <c:pt idx="22">
                  <c:v>21.5</c:v>
                </c:pt>
                <c:pt idx="23">
                  <c:v>22.5</c:v>
                </c:pt>
                <c:pt idx="24">
                  <c:v>23.5</c:v>
                </c:pt>
                <c:pt idx="25">
                  <c:v>24.5</c:v>
                </c:pt>
                <c:pt idx="26">
                  <c:v>25.5</c:v>
                </c:pt>
                <c:pt idx="27">
                  <c:v>26.5</c:v>
                </c:pt>
                <c:pt idx="28">
                  <c:v>27.5</c:v>
                </c:pt>
                <c:pt idx="29">
                  <c:v>28.5</c:v>
                </c:pt>
                <c:pt idx="30">
                  <c:v>29.5</c:v>
                </c:pt>
                <c:pt idx="31">
                  <c:v>30.5</c:v>
                </c:pt>
                <c:pt idx="32">
                  <c:v>31.5</c:v>
                </c:pt>
                <c:pt idx="33">
                  <c:v>32.5</c:v>
                </c:pt>
                <c:pt idx="34">
                  <c:v>33.5</c:v>
                </c:pt>
                <c:pt idx="35">
                  <c:v>34.5</c:v>
                </c:pt>
                <c:pt idx="36">
                  <c:v>35.5</c:v>
                </c:pt>
                <c:pt idx="37">
                  <c:v>36.5</c:v>
                </c:pt>
                <c:pt idx="38">
                  <c:v>37.5</c:v>
                </c:pt>
                <c:pt idx="39">
                  <c:v>38.5</c:v>
                </c:pt>
                <c:pt idx="40">
                  <c:v>39.5</c:v>
                </c:pt>
                <c:pt idx="41">
                  <c:v>40.5</c:v>
                </c:pt>
                <c:pt idx="42">
                  <c:v>41.5</c:v>
                </c:pt>
                <c:pt idx="43">
                  <c:v>42.5</c:v>
                </c:pt>
                <c:pt idx="44">
                  <c:v>43.5</c:v>
                </c:pt>
                <c:pt idx="45">
                  <c:v>44.5</c:v>
                </c:pt>
                <c:pt idx="46">
                  <c:v>45.5</c:v>
                </c:pt>
                <c:pt idx="47">
                  <c:v>46.5</c:v>
                </c:pt>
                <c:pt idx="48">
                  <c:v>47.5</c:v>
                </c:pt>
                <c:pt idx="49">
                  <c:v>48.5</c:v>
                </c:pt>
                <c:pt idx="50">
                  <c:v>49.5</c:v>
                </c:pt>
                <c:pt idx="51">
                  <c:v>50.5</c:v>
                </c:pt>
                <c:pt idx="52">
                  <c:v>51.5</c:v>
                </c:pt>
                <c:pt idx="53">
                  <c:v>52.5</c:v>
                </c:pt>
                <c:pt idx="54">
                  <c:v>53.5</c:v>
                </c:pt>
                <c:pt idx="55">
                  <c:v>54.5</c:v>
                </c:pt>
                <c:pt idx="56">
                  <c:v>55.5</c:v>
                </c:pt>
                <c:pt idx="57">
                  <c:v>56.5</c:v>
                </c:pt>
                <c:pt idx="58">
                  <c:v>57.5</c:v>
                </c:pt>
                <c:pt idx="59">
                  <c:v>58.5</c:v>
                </c:pt>
                <c:pt idx="60">
                  <c:v>59.5</c:v>
                </c:pt>
                <c:pt idx="61">
                  <c:v>60.5</c:v>
                </c:pt>
                <c:pt idx="62">
                  <c:v>61.5</c:v>
                </c:pt>
                <c:pt idx="63">
                  <c:v>62.5</c:v>
                </c:pt>
                <c:pt idx="64">
                  <c:v>63.5</c:v>
                </c:pt>
                <c:pt idx="65">
                  <c:v>64.5</c:v>
                </c:pt>
                <c:pt idx="66">
                  <c:v>65.5</c:v>
                </c:pt>
                <c:pt idx="67">
                  <c:v>66.5</c:v>
                </c:pt>
                <c:pt idx="68">
                  <c:v>67.5</c:v>
                </c:pt>
                <c:pt idx="69">
                  <c:v>68.5</c:v>
                </c:pt>
                <c:pt idx="70">
                  <c:v>69.5</c:v>
                </c:pt>
                <c:pt idx="71">
                  <c:v>70.5</c:v>
                </c:pt>
                <c:pt idx="72">
                  <c:v>71.5</c:v>
                </c:pt>
                <c:pt idx="73">
                  <c:v>72.5</c:v>
                </c:pt>
                <c:pt idx="74">
                  <c:v>73.5</c:v>
                </c:pt>
                <c:pt idx="75">
                  <c:v>74.5</c:v>
                </c:pt>
                <c:pt idx="76">
                  <c:v>75.5</c:v>
                </c:pt>
                <c:pt idx="77">
                  <c:v>76.5</c:v>
                </c:pt>
                <c:pt idx="78">
                  <c:v>77.5</c:v>
                </c:pt>
                <c:pt idx="79">
                  <c:v>78.5</c:v>
                </c:pt>
                <c:pt idx="80">
                  <c:v>79.5</c:v>
                </c:pt>
                <c:pt idx="81">
                  <c:v>80.5</c:v>
                </c:pt>
                <c:pt idx="82">
                  <c:v>81.5</c:v>
                </c:pt>
                <c:pt idx="83">
                  <c:v>82.5</c:v>
                </c:pt>
                <c:pt idx="84">
                  <c:v>83.5</c:v>
                </c:pt>
                <c:pt idx="85">
                  <c:v>84.5</c:v>
                </c:pt>
                <c:pt idx="86">
                  <c:v>85.5</c:v>
                </c:pt>
                <c:pt idx="87">
                  <c:v>86.5</c:v>
                </c:pt>
                <c:pt idx="88">
                  <c:v>87.5</c:v>
                </c:pt>
                <c:pt idx="89">
                  <c:v>88.5</c:v>
                </c:pt>
                <c:pt idx="90">
                  <c:v>89.5</c:v>
                </c:pt>
                <c:pt idx="91">
                  <c:v>90.5</c:v>
                </c:pt>
              </c:numCache>
            </c:numRef>
          </c:xVal>
          <c:yVal>
            <c:numRef>
              <c:f>'7 Acct. 353'!$I$8:$I$99</c:f>
              <c:numCache>
                <c:formatCode>0.00%</c:formatCode>
                <c:ptCount val="92"/>
                <c:pt idx="0">
                  <c:v>1</c:v>
                </c:pt>
                <c:pt idx="1">
                  <c:v>0.99815881925237182</c:v>
                </c:pt>
                <c:pt idx="2">
                  <c:v>0.99442609028989015</c:v>
                </c:pt>
                <c:pt idx="3">
                  <c:v>0.99061444114164343</c:v>
                </c:pt>
                <c:pt idx="4">
                  <c:v>0.98673518481859457</c:v>
                </c:pt>
                <c:pt idx="5">
                  <c:v>0.98277278389909284</c:v>
                </c:pt>
                <c:pt idx="6">
                  <c:v>0.9787429066058938</c:v>
                </c:pt>
                <c:pt idx="7">
                  <c:v>0.97463529176288366</c:v>
                </c:pt>
                <c:pt idx="8">
                  <c:v>0.97045526214991895</c:v>
                </c:pt>
                <c:pt idx="9">
                  <c:v>0.96620298832595597</c:v>
                </c:pt>
                <c:pt idx="10">
                  <c:v>0.96187352283995997</c:v>
                </c:pt>
                <c:pt idx="11">
                  <c:v>0.95747736595797617</c:v>
                </c:pt>
                <c:pt idx="12">
                  <c:v>0.95299943043830271</c:v>
                </c:pt>
                <c:pt idx="13">
                  <c:v>0.9484553230435343</c:v>
                </c:pt>
                <c:pt idx="14">
                  <c:v>0.94383519994193188</c:v>
                </c:pt>
                <c:pt idx="15">
                  <c:v>0.93914447392351474</c:v>
                </c:pt>
                <c:pt idx="16">
                  <c:v>0.93438352233843736</c:v>
                </c:pt>
                <c:pt idx="17">
                  <c:v>0.92954776265371808</c:v>
                </c:pt>
                <c:pt idx="18">
                  <c:v>0.92464756726017261</c:v>
                </c:pt>
                <c:pt idx="19">
                  <c:v>0.91966861333084904</c:v>
                </c:pt>
                <c:pt idx="20">
                  <c:v>0.91462614002470788</c:v>
                </c:pt>
                <c:pt idx="21">
                  <c:v>0.90951084893685963</c:v>
                </c:pt>
                <c:pt idx="22">
                  <c:v>0.9043275455723494</c:v>
                </c:pt>
                <c:pt idx="23">
                  <c:v>0.89907549846742252</c:v>
                </c:pt>
                <c:pt idx="24">
                  <c:v>0.89374848569398779</c:v>
                </c:pt>
                <c:pt idx="25">
                  <c:v>0.88835504179082792</c:v>
                </c:pt>
                <c:pt idx="26">
                  <c:v>0.88287757759131624</c:v>
                </c:pt>
                <c:pt idx="27">
                  <c:v>0.8773297802506691</c:v>
                </c:pt>
                <c:pt idx="28">
                  <c:v>0.87169830615933164</c:v>
                </c:pt>
                <c:pt idx="29">
                  <c:v>0.86598620182826869</c:v>
                </c:pt>
                <c:pt idx="30">
                  <c:v>0.86019078872066002</c:v>
                </c:pt>
                <c:pt idx="31">
                  <c:v>0.85430316178588495</c:v>
                </c:pt>
                <c:pt idx="32">
                  <c:v>0.84833302143751055</c:v>
                </c:pt>
                <c:pt idx="33">
                  <c:v>0.84225795245856061</c:v>
                </c:pt>
                <c:pt idx="34">
                  <c:v>0.83609487248098691</c:v>
                </c:pt>
                <c:pt idx="35">
                  <c:v>0.82982719031732244</c:v>
                </c:pt>
                <c:pt idx="36">
                  <c:v>0.82345902945144678</c:v>
                </c:pt>
                <c:pt idx="37">
                  <c:v>0.81698756748020773</c:v>
                </c:pt>
                <c:pt idx="38">
                  <c:v>0.81040249125439123</c:v>
                </c:pt>
                <c:pt idx="39">
                  <c:v>0.80371650152961993</c:v>
                </c:pt>
                <c:pt idx="40">
                  <c:v>0.79690329921309255</c:v>
                </c:pt>
                <c:pt idx="41">
                  <c:v>0.78998439362438633</c:v>
                </c:pt>
                <c:pt idx="42">
                  <c:v>0.78294106727143586</c:v>
                </c:pt>
                <c:pt idx="43">
                  <c:v>0.77577943345586153</c:v>
                </c:pt>
                <c:pt idx="44">
                  <c:v>0.76849745065755914</c:v>
                </c:pt>
                <c:pt idx="45">
                  <c:v>0.76108452690068651</c:v>
                </c:pt>
                <c:pt idx="46">
                  <c:v>0.75355656086606038</c:v>
                </c:pt>
                <c:pt idx="47">
                  <c:v>0.74588524043059901</c:v>
                </c:pt>
                <c:pt idx="48">
                  <c:v>0.73809619145872918</c:v>
                </c:pt>
                <c:pt idx="49">
                  <c:v>0.73017014364422128</c:v>
                </c:pt>
                <c:pt idx="50">
                  <c:v>0.72211534056916304</c:v>
                </c:pt>
                <c:pt idx="51">
                  <c:v>0.7139311103697904</c:v>
                </c:pt>
                <c:pt idx="52">
                  <c:v>0.70560773923801501</c:v>
                </c:pt>
                <c:pt idx="53">
                  <c:v>0.69716358130026446</c:v>
                </c:pt>
                <c:pt idx="54">
                  <c:v>0.68857081229341122</c:v>
                </c:pt>
                <c:pt idx="55">
                  <c:v>0.67985756457665514</c:v>
                </c:pt>
                <c:pt idx="56">
                  <c:v>0.67100588564534158</c:v>
                </c:pt>
                <c:pt idx="57">
                  <c:v>0.66202579680368312</c:v>
                </c:pt>
                <c:pt idx="58">
                  <c:v>0.65291836021288263</c:v>
                </c:pt>
                <c:pt idx="59">
                  <c:v>0.64367589527757518</c:v>
                </c:pt>
                <c:pt idx="60">
                  <c:v>0.63431785379502026</c:v>
                </c:pt>
                <c:pt idx="61">
                  <c:v>0.62481975790217403</c:v>
                </c:pt>
                <c:pt idx="62">
                  <c:v>0.61520990139342391</c:v>
                </c:pt>
                <c:pt idx="63">
                  <c:v>0.60547365718782775</c:v>
                </c:pt>
                <c:pt idx="64">
                  <c:v>0.59562213187956947</c:v>
                </c:pt>
                <c:pt idx="65">
                  <c:v>0.58565830442522171</c:v>
                </c:pt>
                <c:pt idx="66">
                  <c:v>0.57557762234870213</c:v>
                </c:pt>
                <c:pt idx="67">
                  <c:v>0.56539888455431619</c:v>
                </c:pt>
                <c:pt idx="68">
                  <c:v>0.55510393022276161</c:v>
                </c:pt>
                <c:pt idx="69">
                  <c:v>0.54471843349341287</c:v>
                </c:pt>
                <c:pt idx="70">
                  <c:v>0.53423308319735163</c:v>
                </c:pt>
                <c:pt idx="71">
                  <c:v>0.52365914716534312</c:v>
                </c:pt>
                <c:pt idx="72">
                  <c:v>0.51300154051627356</c:v>
                </c:pt>
                <c:pt idx="73">
                  <c:v>0.50225980566157769</c:v>
                </c:pt>
                <c:pt idx="74">
                  <c:v>0.49145012557239626</c:v>
                </c:pt>
                <c:pt idx="75">
                  <c:v>0.48056350459129926</c:v>
                </c:pt>
                <c:pt idx="76">
                  <c:v>0.46962003553614046</c:v>
                </c:pt>
                <c:pt idx="77">
                  <c:v>0.45861754276169664</c:v>
                </c:pt>
                <c:pt idx="78">
                  <c:v>0.44756638697425871</c:v>
                </c:pt>
                <c:pt idx="79">
                  <c:v>0.43647328057169155</c:v>
                </c:pt>
                <c:pt idx="80">
                  <c:v>0.42534262356793689</c:v>
                </c:pt>
                <c:pt idx="81">
                  <c:v>0.41418596863378454</c:v>
                </c:pt>
                <c:pt idx="82">
                  <c:v>0.4030059736143905</c:v>
                </c:pt>
                <c:pt idx="83">
                  <c:v>0.39181424517075725</c:v>
                </c:pt>
                <c:pt idx="84">
                  <c:v>0.38061723100061196</c:v>
                </c:pt>
                <c:pt idx="85">
                  <c:v>0.36942324816697808</c:v>
                </c:pt>
                <c:pt idx="86">
                  <c:v>0.35824050442489919</c:v>
                </c:pt>
                <c:pt idx="87">
                  <c:v>0.3470787293480212</c:v>
                </c:pt>
                <c:pt idx="88">
                  <c:v>0.33594293376091905</c:v>
                </c:pt>
                <c:pt idx="89">
                  <c:v>0.32484930366165848</c:v>
                </c:pt>
                <c:pt idx="90">
                  <c:v>0.31379834665228079</c:v>
                </c:pt>
                <c:pt idx="91">
                  <c:v>0.30280611176195554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17F-4D64-AEF9-C513E550D659}"/>
            </c:ext>
          </c:extLst>
        </c:ser>
        <c:ser>
          <c:idx val="3"/>
          <c:order val="3"/>
          <c:tx>
            <c:v>1% Cutoff</c:v>
          </c:tx>
          <c:spPr>
            <a:ln w="25400" cap="rnd">
              <a:solidFill>
                <a:schemeClr val="accent1"/>
              </a:solidFill>
              <a:prstDash val="sysDot"/>
              <a:round/>
            </a:ln>
            <a:effectLst/>
          </c:spPr>
          <c:marker>
            <c:symbol val="none"/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3-917F-4D64-AEF9-C513E550D659}"/>
              </c:ext>
            </c:extLst>
          </c:dPt>
          <c:xVal>
            <c:numRef>
              <c:f>'7 Acct. 353'!$AB$8:$AB$9</c:f>
              <c:numCache>
                <c:formatCode>General</c:formatCode>
                <c:ptCount val="2"/>
                <c:pt idx="0">
                  <c:v>65</c:v>
                </c:pt>
                <c:pt idx="1">
                  <c:v>65</c:v>
                </c:pt>
              </c:numCache>
            </c:numRef>
          </c:xVal>
          <c:yVal>
            <c:numRef>
              <c:f>'7 Acct. 353'!$AC$8:$AC$9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17F-4D64-AEF9-C513E550D6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094384"/>
        <c:axId val="253748736"/>
      </c:scatterChart>
      <c:valAx>
        <c:axId val="166094384"/>
        <c:scaling>
          <c:orientation val="minMax"/>
          <c:max val="9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Age in Years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3748736"/>
        <c:crosses val="autoZero"/>
        <c:crossBetween val="midCat"/>
      </c:valAx>
      <c:valAx>
        <c:axId val="253748736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Percent Surviving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094384"/>
        <c:crosses val="autoZero"/>
        <c:crossBetween val="midCat"/>
        <c:majorUnit val="0.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1200" verticalDpi="12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OLT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noFill/>
              <a:ln w="9525">
                <a:solidFill>
                  <a:schemeClr val="tx1"/>
                </a:solidFill>
                <a:round/>
              </a:ln>
              <a:effectLst/>
            </c:spPr>
          </c:marker>
          <c:xVal>
            <c:numRef>
              <c:f>'8 Acct. 354'!$A$8:$A$77</c:f>
              <c:numCache>
                <c:formatCode>0.0</c:formatCode>
                <c:ptCount val="70"/>
                <c:pt idx="0">
                  <c:v>0</c:v>
                </c:pt>
                <c:pt idx="1">
                  <c:v>0.5</c:v>
                </c:pt>
                <c:pt idx="2">
                  <c:v>1.5</c:v>
                </c:pt>
                <c:pt idx="3">
                  <c:v>2.5</c:v>
                </c:pt>
                <c:pt idx="4">
                  <c:v>3.5</c:v>
                </c:pt>
                <c:pt idx="5">
                  <c:v>4.5</c:v>
                </c:pt>
                <c:pt idx="6">
                  <c:v>5.5</c:v>
                </c:pt>
                <c:pt idx="7">
                  <c:v>6.5</c:v>
                </c:pt>
                <c:pt idx="8">
                  <c:v>7.5</c:v>
                </c:pt>
                <c:pt idx="9">
                  <c:v>8.5</c:v>
                </c:pt>
                <c:pt idx="10">
                  <c:v>9.5</c:v>
                </c:pt>
                <c:pt idx="11">
                  <c:v>10.5</c:v>
                </c:pt>
                <c:pt idx="12">
                  <c:v>11.5</c:v>
                </c:pt>
                <c:pt idx="13">
                  <c:v>12.5</c:v>
                </c:pt>
                <c:pt idx="14">
                  <c:v>13.5</c:v>
                </c:pt>
                <c:pt idx="15">
                  <c:v>14.5</c:v>
                </c:pt>
                <c:pt idx="16">
                  <c:v>15.5</c:v>
                </c:pt>
                <c:pt idx="17">
                  <c:v>16.5</c:v>
                </c:pt>
                <c:pt idx="18">
                  <c:v>17.5</c:v>
                </c:pt>
                <c:pt idx="19">
                  <c:v>18.5</c:v>
                </c:pt>
                <c:pt idx="20">
                  <c:v>19.5</c:v>
                </c:pt>
                <c:pt idx="21">
                  <c:v>20.5</c:v>
                </c:pt>
                <c:pt idx="22">
                  <c:v>21.5</c:v>
                </c:pt>
                <c:pt idx="23">
                  <c:v>22.5</c:v>
                </c:pt>
                <c:pt idx="24">
                  <c:v>23.5</c:v>
                </c:pt>
                <c:pt idx="25">
                  <c:v>24.5</c:v>
                </c:pt>
                <c:pt idx="26">
                  <c:v>25.5</c:v>
                </c:pt>
                <c:pt idx="27">
                  <c:v>26.5</c:v>
                </c:pt>
                <c:pt idx="28">
                  <c:v>27.5</c:v>
                </c:pt>
                <c:pt idx="29">
                  <c:v>28.5</c:v>
                </c:pt>
                <c:pt idx="30">
                  <c:v>29.5</c:v>
                </c:pt>
                <c:pt idx="31">
                  <c:v>30.5</c:v>
                </c:pt>
                <c:pt idx="32">
                  <c:v>31.5</c:v>
                </c:pt>
                <c:pt idx="33">
                  <c:v>32.5</c:v>
                </c:pt>
                <c:pt idx="34">
                  <c:v>33.5</c:v>
                </c:pt>
                <c:pt idx="35">
                  <c:v>34.5</c:v>
                </c:pt>
                <c:pt idx="36">
                  <c:v>35.5</c:v>
                </c:pt>
                <c:pt idx="37">
                  <c:v>36.5</c:v>
                </c:pt>
                <c:pt idx="38">
                  <c:v>37.5</c:v>
                </c:pt>
                <c:pt idx="39">
                  <c:v>38.5</c:v>
                </c:pt>
                <c:pt idx="40">
                  <c:v>39.5</c:v>
                </c:pt>
                <c:pt idx="41">
                  <c:v>40.5</c:v>
                </c:pt>
                <c:pt idx="42">
                  <c:v>41.5</c:v>
                </c:pt>
                <c:pt idx="43">
                  <c:v>42.5</c:v>
                </c:pt>
                <c:pt idx="44">
                  <c:v>43.5</c:v>
                </c:pt>
                <c:pt idx="45">
                  <c:v>44.5</c:v>
                </c:pt>
                <c:pt idx="46">
                  <c:v>45.5</c:v>
                </c:pt>
                <c:pt idx="47">
                  <c:v>46.5</c:v>
                </c:pt>
                <c:pt idx="48">
                  <c:v>47.5</c:v>
                </c:pt>
                <c:pt idx="49">
                  <c:v>48.5</c:v>
                </c:pt>
                <c:pt idx="50">
                  <c:v>49.5</c:v>
                </c:pt>
                <c:pt idx="51">
                  <c:v>50.5</c:v>
                </c:pt>
                <c:pt idx="52">
                  <c:v>51.5</c:v>
                </c:pt>
                <c:pt idx="53">
                  <c:v>52.5</c:v>
                </c:pt>
                <c:pt idx="54">
                  <c:v>53.5</c:v>
                </c:pt>
                <c:pt idx="55">
                  <c:v>54.5</c:v>
                </c:pt>
                <c:pt idx="56">
                  <c:v>55.5</c:v>
                </c:pt>
                <c:pt idx="57">
                  <c:v>56.5</c:v>
                </c:pt>
                <c:pt idx="58">
                  <c:v>57.5</c:v>
                </c:pt>
                <c:pt idx="59">
                  <c:v>58.5</c:v>
                </c:pt>
                <c:pt idx="60">
                  <c:v>59.5</c:v>
                </c:pt>
                <c:pt idx="61">
                  <c:v>60.5</c:v>
                </c:pt>
                <c:pt idx="62">
                  <c:v>61.5</c:v>
                </c:pt>
                <c:pt idx="63">
                  <c:v>62.5</c:v>
                </c:pt>
                <c:pt idx="64">
                  <c:v>63.5</c:v>
                </c:pt>
                <c:pt idx="65">
                  <c:v>64.5</c:v>
                </c:pt>
                <c:pt idx="66">
                  <c:v>65.5</c:v>
                </c:pt>
                <c:pt idx="67">
                  <c:v>66.5</c:v>
                </c:pt>
                <c:pt idx="68">
                  <c:v>67.5</c:v>
                </c:pt>
                <c:pt idx="69">
                  <c:v>68.5</c:v>
                </c:pt>
              </c:numCache>
            </c:numRef>
          </c:xVal>
          <c:yVal>
            <c:numRef>
              <c:f>'8 Acct. 354'!$E$8:$E$77</c:f>
              <c:numCache>
                <c:formatCode>0.00%</c:formatCode>
                <c:ptCount val="70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0.9998999999999999</c:v>
                </c:pt>
                <c:pt idx="4">
                  <c:v>0.9998999999999999</c:v>
                </c:pt>
                <c:pt idx="5">
                  <c:v>0.99959999999999993</c:v>
                </c:pt>
                <c:pt idx="6">
                  <c:v>0.99930000000000008</c:v>
                </c:pt>
                <c:pt idx="7">
                  <c:v>0.99909999999999999</c:v>
                </c:pt>
                <c:pt idx="8">
                  <c:v>0.99879999999999991</c:v>
                </c:pt>
                <c:pt idx="9">
                  <c:v>0.99870000000000003</c:v>
                </c:pt>
                <c:pt idx="10">
                  <c:v>0.99870000000000003</c:v>
                </c:pt>
                <c:pt idx="11">
                  <c:v>0.99870000000000003</c:v>
                </c:pt>
                <c:pt idx="12">
                  <c:v>0.99870000000000003</c:v>
                </c:pt>
                <c:pt idx="13">
                  <c:v>0.99870000000000003</c:v>
                </c:pt>
                <c:pt idx="14">
                  <c:v>0.99849999999999994</c:v>
                </c:pt>
                <c:pt idx="15">
                  <c:v>0.99829999999999997</c:v>
                </c:pt>
                <c:pt idx="16">
                  <c:v>0.99430000000000007</c:v>
                </c:pt>
                <c:pt idx="17">
                  <c:v>0.99299999999999999</c:v>
                </c:pt>
                <c:pt idx="18">
                  <c:v>0.99290000000000012</c:v>
                </c:pt>
                <c:pt idx="19">
                  <c:v>0.99290000000000012</c:v>
                </c:pt>
                <c:pt idx="20">
                  <c:v>0.99290000000000012</c:v>
                </c:pt>
                <c:pt idx="21">
                  <c:v>0.99290000000000012</c:v>
                </c:pt>
                <c:pt idx="22">
                  <c:v>0.99290000000000012</c:v>
                </c:pt>
                <c:pt idx="23">
                  <c:v>0.99260000000000004</c:v>
                </c:pt>
                <c:pt idx="24">
                  <c:v>0.99260000000000004</c:v>
                </c:pt>
                <c:pt idx="25">
                  <c:v>0.99250000000000005</c:v>
                </c:pt>
                <c:pt idx="26">
                  <c:v>0.99239999999999995</c:v>
                </c:pt>
                <c:pt idx="27">
                  <c:v>0.99219999999999997</c:v>
                </c:pt>
                <c:pt idx="28">
                  <c:v>0.99219999999999997</c:v>
                </c:pt>
                <c:pt idx="29">
                  <c:v>0.99219999999999997</c:v>
                </c:pt>
                <c:pt idx="30">
                  <c:v>0.99209999999999998</c:v>
                </c:pt>
                <c:pt idx="31">
                  <c:v>0.99199999999999999</c:v>
                </c:pt>
                <c:pt idx="32">
                  <c:v>0.99120000000000008</c:v>
                </c:pt>
                <c:pt idx="33">
                  <c:v>0.98980000000000001</c:v>
                </c:pt>
                <c:pt idx="34">
                  <c:v>0.98980000000000001</c:v>
                </c:pt>
                <c:pt idx="35">
                  <c:v>0.98840000000000006</c:v>
                </c:pt>
                <c:pt idx="36">
                  <c:v>0.98819999999999997</c:v>
                </c:pt>
                <c:pt idx="37">
                  <c:v>0.98809999999999998</c:v>
                </c:pt>
                <c:pt idx="38">
                  <c:v>0.98769999999999991</c:v>
                </c:pt>
                <c:pt idx="39">
                  <c:v>0.98769999999999991</c:v>
                </c:pt>
                <c:pt idx="40">
                  <c:v>0.98769999999999991</c:v>
                </c:pt>
                <c:pt idx="41">
                  <c:v>0.98769999999999991</c:v>
                </c:pt>
                <c:pt idx="42">
                  <c:v>0.98299999999999998</c:v>
                </c:pt>
                <c:pt idx="43">
                  <c:v>0.98159999999999992</c:v>
                </c:pt>
                <c:pt idx="44">
                  <c:v>0.98159999999999992</c:v>
                </c:pt>
                <c:pt idx="45">
                  <c:v>0.98159999999999992</c:v>
                </c:pt>
                <c:pt idx="46">
                  <c:v>0.98140000000000005</c:v>
                </c:pt>
                <c:pt idx="47">
                  <c:v>0.98140000000000005</c:v>
                </c:pt>
                <c:pt idx="48">
                  <c:v>0.98060000000000003</c:v>
                </c:pt>
                <c:pt idx="49">
                  <c:v>0.98060000000000003</c:v>
                </c:pt>
                <c:pt idx="50">
                  <c:v>0.98060000000000003</c:v>
                </c:pt>
                <c:pt idx="51">
                  <c:v>0.98060000000000003</c:v>
                </c:pt>
                <c:pt idx="52">
                  <c:v>0.98060000000000003</c:v>
                </c:pt>
                <c:pt idx="53">
                  <c:v>0.98</c:v>
                </c:pt>
                <c:pt idx="54">
                  <c:v>0.98</c:v>
                </c:pt>
                <c:pt idx="55">
                  <c:v>0.98</c:v>
                </c:pt>
                <c:pt idx="56">
                  <c:v>0.98</c:v>
                </c:pt>
                <c:pt idx="57">
                  <c:v>0.97959999999999992</c:v>
                </c:pt>
                <c:pt idx="58">
                  <c:v>0.9748</c:v>
                </c:pt>
                <c:pt idx="59">
                  <c:v>0.9748</c:v>
                </c:pt>
                <c:pt idx="60">
                  <c:v>0.9748</c:v>
                </c:pt>
                <c:pt idx="61">
                  <c:v>0.97459999999999991</c:v>
                </c:pt>
                <c:pt idx="62">
                  <c:v>0.97459999999999991</c:v>
                </c:pt>
                <c:pt idx="63">
                  <c:v>0.97459999999999991</c:v>
                </c:pt>
                <c:pt idx="64">
                  <c:v>0.97459999999999991</c:v>
                </c:pt>
                <c:pt idx="65">
                  <c:v>0.97459999999999991</c:v>
                </c:pt>
                <c:pt idx="66">
                  <c:v>0.97370000000000001</c:v>
                </c:pt>
                <c:pt idx="67">
                  <c:v>0.97370000000000001</c:v>
                </c:pt>
                <c:pt idx="68">
                  <c:v>0.97370000000000001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B0C-483D-AEC8-8F2C734A57E7}"/>
            </c:ext>
          </c:extLst>
        </c:ser>
        <c:ser>
          <c:idx val="1"/>
          <c:order val="1"/>
          <c:tx>
            <c:strRef>
              <c:f>'8 Acct. 354'!$G$5</c:f>
              <c:strCache>
                <c:ptCount val="1"/>
                <c:pt idx="0">
                  <c:v>Company 
R4-75</c:v>
                </c:pt>
              </c:strCache>
            </c:strRef>
          </c:tx>
          <c:spPr>
            <a:ln w="15875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'8 Acct. 354'!$A$8:$A$77</c:f>
              <c:numCache>
                <c:formatCode>0.0</c:formatCode>
                <c:ptCount val="70"/>
                <c:pt idx="0">
                  <c:v>0</c:v>
                </c:pt>
                <c:pt idx="1">
                  <c:v>0.5</c:v>
                </c:pt>
                <c:pt idx="2">
                  <c:v>1.5</c:v>
                </c:pt>
                <c:pt idx="3">
                  <c:v>2.5</c:v>
                </c:pt>
                <c:pt idx="4">
                  <c:v>3.5</c:v>
                </c:pt>
                <c:pt idx="5">
                  <c:v>4.5</c:v>
                </c:pt>
                <c:pt idx="6">
                  <c:v>5.5</c:v>
                </c:pt>
                <c:pt idx="7">
                  <c:v>6.5</c:v>
                </c:pt>
                <c:pt idx="8">
                  <c:v>7.5</c:v>
                </c:pt>
                <c:pt idx="9">
                  <c:v>8.5</c:v>
                </c:pt>
                <c:pt idx="10">
                  <c:v>9.5</c:v>
                </c:pt>
                <c:pt idx="11">
                  <c:v>10.5</c:v>
                </c:pt>
                <c:pt idx="12">
                  <c:v>11.5</c:v>
                </c:pt>
                <c:pt idx="13">
                  <c:v>12.5</c:v>
                </c:pt>
                <c:pt idx="14">
                  <c:v>13.5</c:v>
                </c:pt>
                <c:pt idx="15">
                  <c:v>14.5</c:v>
                </c:pt>
                <c:pt idx="16">
                  <c:v>15.5</c:v>
                </c:pt>
                <c:pt idx="17">
                  <c:v>16.5</c:v>
                </c:pt>
                <c:pt idx="18">
                  <c:v>17.5</c:v>
                </c:pt>
                <c:pt idx="19">
                  <c:v>18.5</c:v>
                </c:pt>
                <c:pt idx="20">
                  <c:v>19.5</c:v>
                </c:pt>
                <c:pt idx="21">
                  <c:v>20.5</c:v>
                </c:pt>
                <c:pt idx="22">
                  <c:v>21.5</c:v>
                </c:pt>
                <c:pt idx="23">
                  <c:v>22.5</c:v>
                </c:pt>
                <c:pt idx="24">
                  <c:v>23.5</c:v>
                </c:pt>
                <c:pt idx="25">
                  <c:v>24.5</c:v>
                </c:pt>
                <c:pt idx="26">
                  <c:v>25.5</c:v>
                </c:pt>
                <c:pt idx="27">
                  <c:v>26.5</c:v>
                </c:pt>
                <c:pt idx="28">
                  <c:v>27.5</c:v>
                </c:pt>
                <c:pt idx="29">
                  <c:v>28.5</c:v>
                </c:pt>
                <c:pt idx="30">
                  <c:v>29.5</c:v>
                </c:pt>
                <c:pt idx="31">
                  <c:v>30.5</c:v>
                </c:pt>
                <c:pt idx="32">
                  <c:v>31.5</c:v>
                </c:pt>
                <c:pt idx="33">
                  <c:v>32.5</c:v>
                </c:pt>
                <c:pt idx="34">
                  <c:v>33.5</c:v>
                </c:pt>
                <c:pt idx="35">
                  <c:v>34.5</c:v>
                </c:pt>
                <c:pt idx="36">
                  <c:v>35.5</c:v>
                </c:pt>
                <c:pt idx="37">
                  <c:v>36.5</c:v>
                </c:pt>
                <c:pt idx="38">
                  <c:v>37.5</c:v>
                </c:pt>
                <c:pt idx="39">
                  <c:v>38.5</c:v>
                </c:pt>
                <c:pt idx="40">
                  <c:v>39.5</c:v>
                </c:pt>
                <c:pt idx="41">
                  <c:v>40.5</c:v>
                </c:pt>
                <c:pt idx="42">
                  <c:v>41.5</c:v>
                </c:pt>
                <c:pt idx="43">
                  <c:v>42.5</c:v>
                </c:pt>
                <c:pt idx="44">
                  <c:v>43.5</c:v>
                </c:pt>
                <c:pt idx="45">
                  <c:v>44.5</c:v>
                </c:pt>
                <c:pt idx="46">
                  <c:v>45.5</c:v>
                </c:pt>
                <c:pt idx="47">
                  <c:v>46.5</c:v>
                </c:pt>
                <c:pt idx="48">
                  <c:v>47.5</c:v>
                </c:pt>
                <c:pt idx="49">
                  <c:v>48.5</c:v>
                </c:pt>
                <c:pt idx="50">
                  <c:v>49.5</c:v>
                </c:pt>
                <c:pt idx="51">
                  <c:v>50.5</c:v>
                </c:pt>
                <c:pt idx="52">
                  <c:v>51.5</c:v>
                </c:pt>
                <c:pt idx="53">
                  <c:v>52.5</c:v>
                </c:pt>
                <c:pt idx="54">
                  <c:v>53.5</c:v>
                </c:pt>
                <c:pt idx="55">
                  <c:v>54.5</c:v>
                </c:pt>
                <c:pt idx="56">
                  <c:v>55.5</c:v>
                </c:pt>
                <c:pt idx="57">
                  <c:v>56.5</c:v>
                </c:pt>
                <c:pt idx="58">
                  <c:v>57.5</c:v>
                </c:pt>
                <c:pt idx="59">
                  <c:v>58.5</c:v>
                </c:pt>
                <c:pt idx="60">
                  <c:v>59.5</c:v>
                </c:pt>
                <c:pt idx="61">
                  <c:v>60.5</c:v>
                </c:pt>
                <c:pt idx="62">
                  <c:v>61.5</c:v>
                </c:pt>
                <c:pt idx="63">
                  <c:v>62.5</c:v>
                </c:pt>
                <c:pt idx="64">
                  <c:v>63.5</c:v>
                </c:pt>
                <c:pt idx="65">
                  <c:v>64.5</c:v>
                </c:pt>
                <c:pt idx="66">
                  <c:v>65.5</c:v>
                </c:pt>
                <c:pt idx="67">
                  <c:v>66.5</c:v>
                </c:pt>
                <c:pt idx="68">
                  <c:v>67.5</c:v>
                </c:pt>
                <c:pt idx="69">
                  <c:v>68.5</c:v>
                </c:pt>
              </c:numCache>
            </c:numRef>
          </c:xVal>
          <c:yVal>
            <c:numRef>
              <c:f>'8 Acct. 354'!$G$8:$G$77</c:f>
              <c:numCache>
                <c:formatCode>0.00%</c:formatCode>
                <c:ptCount val="70"/>
                <c:pt idx="0">
                  <c:v>1</c:v>
                </c:pt>
                <c:pt idx="1">
                  <c:v>0.9999946416091019</c:v>
                </c:pt>
                <c:pt idx="2">
                  <c:v>0.99998234216491599</c:v>
                </c:pt>
                <c:pt idx="3">
                  <c:v>0.99996690175205638</c:v>
                </c:pt>
                <c:pt idx="4">
                  <c:v>0.99994840391005357</c:v>
                </c:pt>
                <c:pt idx="5">
                  <c:v>0.99992634201382258</c:v>
                </c:pt>
                <c:pt idx="6">
                  <c:v>0.99989918089938168</c:v>
                </c:pt>
                <c:pt idx="7">
                  <c:v>0.99986697915903089</c:v>
                </c:pt>
                <c:pt idx="8">
                  <c:v>0.99982895674106542</c:v>
                </c:pt>
                <c:pt idx="9">
                  <c:v>0.99978269622269234</c:v>
                </c:pt>
                <c:pt idx="10">
                  <c:v>0.99972837660721414</c:v>
                </c:pt>
                <c:pt idx="11">
                  <c:v>0.99966483212757962</c:v>
                </c:pt>
                <c:pt idx="12">
                  <c:v>0.99958836278442642</c:v>
                </c:pt>
                <c:pt idx="13">
                  <c:v>0.99949937194683169</c:v>
                </c:pt>
                <c:pt idx="14">
                  <c:v>0.99939616584679913</c:v>
                </c:pt>
                <c:pt idx="15">
                  <c:v>0.99927323083170239</c:v>
                </c:pt>
                <c:pt idx="16">
                  <c:v>0.99913135703117428</c:v>
                </c:pt>
                <c:pt idx="17">
                  <c:v>0.99896814887693319</c:v>
                </c:pt>
                <c:pt idx="18">
                  <c:v>0.99877559546688421</c:v>
                </c:pt>
                <c:pt idx="19">
                  <c:v>0.9985551157093151</c:v>
                </c:pt>
                <c:pt idx="20">
                  <c:v>0.99830340818643093</c:v>
                </c:pt>
                <c:pt idx="21">
                  <c:v>0.99800911143816862</c:v>
                </c:pt>
                <c:pt idx="22">
                  <c:v>0.99767461925559831</c:v>
                </c:pt>
                <c:pt idx="23">
                  <c:v>0.99729549530477057</c:v>
                </c:pt>
                <c:pt idx="24">
                  <c:v>0.99685599599073949</c:v>
                </c:pt>
                <c:pt idx="25">
                  <c:v>0.99635996671671778</c:v>
                </c:pt>
                <c:pt idx="26">
                  <c:v>0.99580159259556078</c:v>
                </c:pt>
                <c:pt idx="27">
                  <c:v>0.99515954305185661</c:v>
                </c:pt>
                <c:pt idx="28">
                  <c:v>0.99443974901460441</c:v>
                </c:pt>
                <c:pt idx="29">
                  <c:v>0.99363477567275271</c:v>
                </c:pt>
                <c:pt idx="30">
                  <c:v>0.99271635146477166</c:v>
                </c:pt>
                <c:pt idx="31">
                  <c:v>0.9916933074740788</c:v>
                </c:pt>
                <c:pt idx="32">
                  <c:v>0.99055637401703212</c:v>
                </c:pt>
                <c:pt idx="33">
                  <c:v>0.98926888439688554</c:v>
                </c:pt>
                <c:pt idx="34">
                  <c:v>0.98784358158291186</c:v>
                </c:pt>
                <c:pt idx="35">
                  <c:v>0.98626920442989485</c:v>
                </c:pt>
                <c:pt idx="36">
                  <c:v>0.98449921619822545</c:v>
                </c:pt>
                <c:pt idx="37">
                  <c:v>0.98255148466512676</c:v>
                </c:pt>
                <c:pt idx="38">
                  <c:v>0.98041269845231571</c:v>
                </c:pt>
                <c:pt idx="39">
                  <c:v>0.97802506918844334</c:v>
                </c:pt>
                <c:pt idx="40">
                  <c:v>0.97541298932079801</c:v>
                </c:pt>
                <c:pt idx="41">
                  <c:v>0.97256118199249098</c:v>
                </c:pt>
                <c:pt idx="42">
                  <c:v>0.96939946988254078</c:v>
                </c:pt>
                <c:pt idx="43">
                  <c:v>0.96596031773871516</c:v>
                </c:pt>
                <c:pt idx="44">
                  <c:v>0.96222676090400228</c:v>
                </c:pt>
                <c:pt idx="45">
                  <c:v>0.95811552674479161</c:v>
                </c:pt>
                <c:pt idx="46">
                  <c:v>0.95366877703728903</c:v>
                </c:pt>
                <c:pt idx="47">
                  <c:v>0.94886837890962183</c:v>
                </c:pt>
                <c:pt idx="48">
                  <c:v>0.94361790565632309</c:v>
                </c:pt>
                <c:pt idx="49">
                  <c:v>0.93797080995033144</c:v>
                </c:pt>
                <c:pt idx="50">
                  <c:v>0.93190859493983724</c:v>
                </c:pt>
                <c:pt idx="51">
                  <c:v>0.92532250361167034</c:v>
                </c:pt>
                <c:pt idx="52">
                  <c:v>0.91827869333678491</c:v>
                </c:pt>
                <c:pt idx="53">
                  <c:v>0.9107594210840283</c:v>
                </c:pt>
                <c:pt idx="54">
                  <c:v>0.90264554023865773</c:v>
                </c:pt>
                <c:pt idx="55">
                  <c:v>0.89401695527342495</c:v>
                </c:pt>
                <c:pt idx="56">
                  <c:v>0.88485811424268224</c:v>
                </c:pt>
                <c:pt idx="57">
                  <c:v>0.875042745869406</c:v>
                </c:pt>
                <c:pt idx="58">
                  <c:v>0.86466494295300567</c:v>
                </c:pt>
                <c:pt idx="59">
                  <c:v>0.85371307388919249</c:v>
                </c:pt>
                <c:pt idx="60">
                  <c:v>0.84205847747291429</c:v>
                </c:pt>
                <c:pt idx="61">
                  <c:v>0.82980901641454108</c:v>
                </c:pt>
                <c:pt idx="62">
                  <c:v>0.81695892783158608</c:v>
                </c:pt>
                <c:pt idx="63">
                  <c:v>0.80337864148297156</c:v>
                </c:pt>
                <c:pt idx="64">
                  <c:v>0.78916480770421094</c:v>
                </c:pt>
                <c:pt idx="65">
                  <c:v>0.77427136055856594</c:v>
                </c:pt>
                <c:pt idx="66">
                  <c:v>0.7584666583551658</c:v>
                </c:pt>
                <c:pt idx="67">
                  <c:v>0.74180592413080615</c:v>
                </c:pt>
                <c:pt idx="68">
                  <c:v>0.72420152520013514</c:v>
                </c:pt>
                <c:pt idx="69">
                  <c:v>0.70535059011863932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B0C-483D-AEC8-8F2C734A57E7}"/>
            </c:ext>
          </c:extLst>
        </c:ser>
        <c:ser>
          <c:idx val="2"/>
          <c:order val="2"/>
          <c:tx>
            <c:strRef>
              <c:f>'8 Acct. 354'!$I$5</c:f>
              <c:strCache>
                <c:ptCount val="1"/>
                <c:pt idx="0">
                  <c:v>Cities
R4-79</c:v>
                </c:pt>
              </c:strCache>
            </c:strRef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'8 Acct. 354'!$A$8:$A$77</c:f>
              <c:numCache>
                <c:formatCode>0.0</c:formatCode>
                <c:ptCount val="70"/>
                <c:pt idx="0">
                  <c:v>0</c:v>
                </c:pt>
                <c:pt idx="1">
                  <c:v>0.5</c:v>
                </c:pt>
                <c:pt idx="2">
                  <c:v>1.5</c:v>
                </c:pt>
                <c:pt idx="3">
                  <c:v>2.5</c:v>
                </c:pt>
                <c:pt idx="4">
                  <c:v>3.5</c:v>
                </c:pt>
                <c:pt idx="5">
                  <c:v>4.5</c:v>
                </c:pt>
                <c:pt idx="6">
                  <c:v>5.5</c:v>
                </c:pt>
                <c:pt idx="7">
                  <c:v>6.5</c:v>
                </c:pt>
                <c:pt idx="8">
                  <c:v>7.5</c:v>
                </c:pt>
                <c:pt idx="9">
                  <c:v>8.5</c:v>
                </c:pt>
                <c:pt idx="10">
                  <c:v>9.5</c:v>
                </c:pt>
                <c:pt idx="11">
                  <c:v>10.5</c:v>
                </c:pt>
                <c:pt idx="12">
                  <c:v>11.5</c:v>
                </c:pt>
                <c:pt idx="13">
                  <c:v>12.5</c:v>
                </c:pt>
                <c:pt idx="14">
                  <c:v>13.5</c:v>
                </c:pt>
                <c:pt idx="15">
                  <c:v>14.5</c:v>
                </c:pt>
                <c:pt idx="16">
                  <c:v>15.5</c:v>
                </c:pt>
                <c:pt idx="17">
                  <c:v>16.5</c:v>
                </c:pt>
                <c:pt idx="18">
                  <c:v>17.5</c:v>
                </c:pt>
                <c:pt idx="19">
                  <c:v>18.5</c:v>
                </c:pt>
                <c:pt idx="20">
                  <c:v>19.5</c:v>
                </c:pt>
                <c:pt idx="21">
                  <c:v>20.5</c:v>
                </c:pt>
                <c:pt idx="22">
                  <c:v>21.5</c:v>
                </c:pt>
                <c:pt idx="23">
                  <c:v>22.5</c:v>
                </c:pt>
                <c:pt idx="24">
                  <c:v>23.5</c:v>
                </c:pt>
                <c:pt idx="25">
                  <c:v>24.5</c:v>
                </c:pt>
                <c:pt idx="26">
                  <c:v>25.5</c:v>
                </c:pt>
                <c:pt idx="27">
                  <c:v>26.5</c:v>
                </c:pt>
                <c:pt idx="28">
                  <c:v>27.5</c:v>
                </c:pt>
                <c:pt idx="29">
                  <c:v>28.5</c:v>
                </c:pt>
                <c:pt idx="30">
                  <c:v>29.5</c:v>
                </c:pt>
                <c:pt idx="31">
                  <c:v>30.5</c:v>
                </c:pt>
                <c:pt idx="32">
                  <c:v>31.5</c:v>
                </c:pt>
                <c:pt idx="33">
                  <c:v>32.5</c:v>
                </c:pt>
                <c:pt idx="34">
                  <c:v>33.5</c:v>
                </c:pt>
                <c:pt idx="35">
                  <c:v>34.5</c:v>
                </c:pt>
                <c:pt idx="36">
                  <c:v>35.5</c:v>
                </c:pt>
                <c:pt idx="37">
                  <c:v>36.5</c:v>
                </c:pt>
                <c:pt idx="38">
                  <c:v>37.5</c:v>
                </c:pt>
                <c:pt idx="39">
                  <c:v>38.5</c:v>
                </c:pt>
                <c:pt idx="40">
                  <c:v>39.5</c:v>
                </c:pt>
                <c:pt idx="41">
                  <c:v>40.5</c:v>
                </c:pt>
                <c:pt idx="42">
                  <c:v>41.5</c:v>
                </c:pt>
                <c:pt idx="43">
                  <c:v>42.5</c:v>
                </c:pt>
                <c:pt idx="44">
                  <c:v>43.5</c:v>
                </c:pt>
                <c:pt idx="45">
                  <c:v>44.5</c:v>
                </c:pt>
                <c:pt idx="46">
                  <c:v>45.5</c:v>
                </c:pt>
                <c:pt idx="47">
                  <c:v>46.5</c:v>
                </c:pt>
                <c:pt idx="48">
                  <c:v>47.5</c:v>
                </c:pt>
                <c:pt idx="49">
                  <c:v>48.5</c:v>
                </c:pt>
                <c:pt idx="50">
                  <c:v>49.5</c:v>
                </c:pt>
                <c:pt idx="51">
                  <c:v>50.5</c:v>
                </c:pt>
                <c:pt idx="52">
                  <c:v>51.5</c:v>
                </c:pt>
                <c:pt idx="53">
                  <c:v>52.5</c:v>
                </c:pt>
                <c:pt idx="54">
                  <c:v>53.5</c:v>
                </c:pt>
                <c:pt idx="55">
                  <c:v>54.5</c:v>
                </c:pt>
                <c:pt idx="56">
                  <c:v>55.5</c:v>
                </c:pt>
                <c:pt idx="57">
                  <c:v>56.5</c:v>
                </c:pt>
                <c:pt idx="58">
                  <c:v>57.5</c:v>
                </c:pt>
                <c:pt idx="59">
                  <c:v>58.5</c:v>
                </c:pt>
                <c:pt idx="60">
                  <c:v>59.5</c:v>
                </c:pt>
                <c:pt idx="61">
                  <c:v>60.5</c:v>
                </c:pt>
                <c:pt idx="62">
                  <c:v>61.5</c:v>
                </c:pt>
                <c:pt idx="63">
                  <c:v>62.5</c:v>
                </c:pt>
                <c:pt idx="64">
                  <c:v>63.5</c:v>
                </c:pt>
                <c:pt idx="65">
                  <c:v>64.5</c:v>
                </c:pt>
                <c:pt idx="66">
                  <c:v>65.5</c:v>
                </c:pt>
                <c:pt idx="67">
                  <c:v>66.5</c:v>
                </c:pt>
                <c:pt idx="68">
                  <c:v>67.5</c:v>
                </c:pt>
                <c:pt idx="69">
                  <c:v>68.5</c:v>
                </c:pt>
              </c:numCache>
            </c:numRef>
          </c:xVal>
          <c:yVal>
            <c:numRef>
              <c:f>'8 Acct. 354'!$I$8:$I$77</c:f>
              <c:numCache>
                <c:formatCode>0.00%</c:formatCode>
                <c:ptCount val="70"/>
                <c:pt idx="0">
                  <c:v>1</c:v>
                </c:pt>
                <c:pt idx="1">
                  <c:v>0.9999949129200334</c:v>
                </c:pt>
                <c:pt idx="2">
                  <c:v>0.99998331636731974</c:v>
                </c:pt>
                <c:pt idx="3">
                  <c:v>0.99996907633499421</c:v>
                </c:pt>
                <c:pt idx="4">
                  <c:v>0.99995191569110642</c:v>
                </c:pt>
                <c:pt idx="5">
                  <c:v>0.99993153931302203</c:v>
                </c:pt>
                <c:pt idx="6">
                  <c:v>0.99990743656603742</c:v>
                </c:pt>
                <c:pt idx="7">
                  <c:v>0.99987828945022483</c:v>
                </c:pt>
                <c:pt idx="8">
                  <c:v>0.99984385848626545</c:v>
                </c:pt>
                <c:pt idx="9">
                  <c:v>0.99980348181140299</c:v>
                </c:pt>
                <c:pt idx="10">
                  <c:v>0.99975616236130815</c:v>
                </c:pt>
                <c:pt idx="11">
                  <c:v>0.99969963945890361</c:v>
                </c:pt>
                <c:pt idx="12">
                  <c:v>0.99963389029031047</c:v>
                </c:pt>
                <c:pt idx="13">
                  <c:v>0.99955765262023777</c:v>
                </c:pt>
                <c:pt idx="14">
                  <c:v>0.99946873579699358</c:v>
                </c:pt>
                <c:pt idx="15">
                  <c:v>0.99936445310751454</c:v>
                </c:pt>
                <c:pt idx="16">
                  <c:v>0.99924443000290142</c:v>
                </c:pt>
                <c:pt idx="17">
                  <c:v>0.99910668855116347</c:v>
                </c:pt>
                <c:pt idx="18">
                  <c:v>0.99894682460025985</c:v>
                </c:pt>
                <c:pt idx="19">
                  <c:v>0.99876238822925989</c:v>
                </c:pt>
                <c:pt idx="20">
                  <c:v>0.99855217539082564</c:v>
                </c:pt>
                <c:pt idx="21">
                  <c:v>0.99831321255264438</c:v>
                </c:pt>
                <c:pt idx="22">
                  <c:v>0.99803724950014183</c:v>
                </c:pt>
                <c:pt idx="23">
                  <c:v>0.99772355202279728</c:v>
                </c:pt>
                <c:pt idx="24">
                  <c:v>0.99736923388490695</c:v>
                </c:pt>
                <c:pt idx="25">
                  <c:v>0.99696958516950274</c:v>
                </c:pt>
                <c:pt idx="26">
                  <c:v>0.99651129119885118</c:v>
                </c:pt>
                <c:pt idx="27">
                  <c:v>0.99599682763437258</c:v>
                </c:pt>
                <c:pt idx="28">
                  <c:v>0.99542064160074928</c:v>
                </c:pt>
                <c:pt idx="29">
                  <c:v>0.99477306218270467</c:v>
                </c:pt>
                <c:pt idx="30">
                  <c:v>0.9940408295094727</c:v>
                </c:pt>
                <c:pt idx="31">
                  <c:v>0.99322551392097869</c:v>
                </c:pt>
                <c:pt idx="32">
                  <c:v>0.99231963640678233</c:v>
                </c:pt>
                <c:pt idx="33">
                  <c:v>0.99130545774469814</c:v>
                </c:pt>
                <c:pt idx="34">
                  <c:v>0.99017338848406344</c:v>
                </c:pt>
                <c:pt idx="35">
                  <c:v>0.98892256127219691</c:v>
                </c:pt>
                <c:pt idx="36">
                  <c:v>0.98754330223396447</c:v>
                </c:pt>
                <c:pt idx="37">
                  <c:v>0.98600561303382916</c:v>
                </c:pt>
                <c:pt idx="38">
                  <c:v>0.98430944173195911</c:v>
                </c:pt>
                <c:pt idx="39">
                  <c:v>0.9824491332619969</c:v>
                </c:pt>
                <c:pt idx="40">
                  <c:v>0.98041269845231571</c:v>
                </c:pt>
                <c:pt idx="41">
                  <c:v>0.9781526282192029</c:v>
                </c:pt>
                <c:pt idx="42">
                  <c:v>0.97568690009323233</c:v>
                </c:pt>
                <c:pt idx="43">
                  <c:v>0.97300180783732348</c:v>
                </c:pt>
                <c:pt idx="44">
                  <c:v>0.97007285115620279</c:v>
                </c:pt>
                <c:pt idx="45">
                  <c:v>0.96685993400427095</c:v>
                </c:pt>
                <c:pt idx="46">
                  <c:v>0.96337924121690421</c:v>
                </c:pt>
                <c:pt idx="47">
                  <c:v>0.95961521675736361</c:v>
                </c:pt>
                <c:pt idx="48">
                  <c:v>0.95552581482881749</c:v>
                </c:pt>
                <c:pt idx="49">
                  <c:v>0.95108868733435603</c:v>
                </c:pt>
                <c:pt idx="50">
                  <c:v>0.94631492398664041</c:v>
                </c:pt>
                <c:pt idx="51">
                  <c:v>0.94118795584234061</c:v>
                </c:pt>
                <c:pt idx="52">
                  <c:v>0.93564315949595667</c:v>
                </c:pt>
                <c:pt idx="53">
                  <c:v>0.92968853114007999</c:v>
                </c:pt>
                <c:pt idx="54">
                  <c:v>0.92332612148007653</c:v>
                </c:pt>
                <c:pt idx="55">
                  <c:v>0.91653971667155232</c:v>
                </c:pt>
                <c:pt idx="56">
                  <c:v>0.90923815490032722</c:v>
                </c:pt>
                <c:pt idx="57">
                  <c:v>0.90147320233398598</c:v>
                </c:pt>
                <c:pt idx="58">
                  <c:v>0.89323387216253602</c:v>
                </c:pt>
                <c:pt idx="59">
                  <c:v>0.88448961940260218</c:v>
                </c:pt>
                <c:pt idx="60">
                  <c:v>0.87517123170645372</c:v>
                </c:pt>
                <c:pt idx="61">
                  <c:v>0.8653361597065512</c:v>
                </c:pt>
                <c:pt idx="62">
                  <c:v>0.85497391888473306</c:v>
                </c:pt>
                <c:pt idx="63">
                  <c:v>0.84403483795802858</c:v>
                </c:pt>
                <c:pt idx="64">
                  <c:v>0.83249646496010354</c:v>
                </c:pt>
                <c:pt idx="65">
                  <c:v>0.82040679314788589</c:v>
                </c:pt>
                <c:pt idx="66">
                  <c:v>0.80776114957512879</c:v>
                </c:pt>
                <c:pt idx="67">
                  <c:v>0.79447824972577408</c:v>
                </c:pt>
                <c:pt idx="68">
                  <c:v>0.78055100151932733</c:v>
                </c:pt>
                <c:pt idx="69">
                  <c:v>0.76595676505420729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B0C-483D-AEC8-8F2C734A57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094384"/>
        <c:axId val="253748736"/>
      </c:scatterChart>
      <c:valAx>
        <c:axId val="166094384"/>
        <c:scaling>
          <c:orientation val="minMax"/>
          <c:max val="7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Age in Years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3748736"/>
        <c:crosses val="autoZero"/>
        <c:crossBetween val="midCat"/>
      </c:valAx>
      <c:valAx>
        <c:axId val="253748736"/>
        <c:scaling>
          <c:orientation val="minMax"/>
          <c:max val="1"/>
          <c:min val="0.30000000000000004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Percent Surviving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094384"/>
        <c:crosses val="autoZero"/>
        <c:crossBetween val="midCat"/>
        <c:majorUnit val="0.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1200" verticalDpi="12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OLT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noFill/>
              <a:ln w="9525">
                <a:solidFill>
                  <a:schemeClr val="tx1"/>
                </a:solidFill>
                <a:round/>
              </a:ln>
              <a:effectLst/>
            </c:spPr>
          </c:marker>
          <c:xVal>
            <c:numRef>
              <c:f>'8 Acct. 354'!$A$8:$A$77</c:f>
              <c:numCache>
                <c:formatCode>0.0</c:formatCode>
                <c:ptCount val="70"/>
                <c:pt idx="0">
                  <c:v>0</c:v>
                </c:pt>
                <c:pt idx="1">
                  <c:v>0.5</c:v>
                </c:pt>
                <c:pt idx="2">
                  <c:v>1.5</c:v>
                </c:pt>
                <c:pt idx="3">
                  <c:v>2.5</c:v>
                </c:pt>
                <c:pt idx="4">
                  <c:v>3.5</c:v>
                </c:pt>
                <c:pt idx="5">
                  <c:v>4.5</c:v>
                </c:pt>
                <c:pt idx="6">
                  <c:v>5.5</c:v>
                </c:pt>
                <c:pt idx="7">
                  <c:v>6.5</c:v>
                </c:pt>
                <c:pt idx="8">
                  <c:v>7.5</c:v>
                </c:pt>
                <c:pt idx="9">
                  <c:v>8.5</c:v>
                </c:pt>
                <c:pt idx="10">
                  <c:v>9.5</c:v>
                </c:pt>
                <c:pt idx="11">
                  <c:v>10.5</c:v>
                </c:pt>
                <c:pt idx="12">
                  <c:v>11.5</c:v>
                </c:pt>
                <c:pt idx="13">
                  <c:v>12.5</c:v>
                </c:pt>
                <c:pt idx="14">
                  <c:v>13.5</c:v>
                </c:pt>
                <c:pt idx="15">
                  <c:v>14.5</c:v>
                </c:pt>
                <c:pt idx="16">
                  <c:v>15.5</c:v>
                </c:pt>
                <c:pt idx="17">
                  <c:v>16.5</c:v>
                </c:pt>
                <c:pt idx="18">
                  <c:v>17.5</c:v>
                </c:pt>
                <c:pt idx="19">
                  <c:v>18.5</c:v>
                </c:pt>
                <c:pt idx="20">
                  <c:v>19.5</c:v>
                </c:pt>
                <c:pt idx="21">
                  <c:v>20.5</c:v>
                </c:pt>
                <c:pt idx="22">
                  <c:v>21.5</c:v>
                </c:pt>
                <c:pt idx="23">
                  <c:v>22.5</c:v>
                </c:pt>
                <c:pt idx="24">
                  <c:v>23.5</c:v>
                </c:pt>
                <c:pt idx="25">
                  <c:v>24.5</c:v>
                </c:pt>
                <c:pt idx="26">
                  <c:v>25.5</c:v>
                </c:pt>
                <c:pt idx="27">
                  <c:v>26.5</c:v>
                </c:pt>
                <c:pt idx="28">
                  <c:v>27.5</c:v>
                </c:pt>
                <c:pt idx="29">
                  <c:v>28.5</c:v>
                </c:pt>
                <c:pt idx="30">
                  <c:v>29.5</c:v>
                </c:pt>
                <c:pt idx="31">
                  <c:v>30.5</c:v>
                </c:pt>
                <c:pt idx="32">
                  <c:v>31.5</c:v>
                </c:pt>
                <c:pt idx="33">
                  <c:v>32.5</c:v>
                </c:pt>
                <c:pt idx="34">
                  <c:v>33.5</c:v>
                </c:pt>
                <c:pt idx="35">
                  <c:v>34.5</c:v>
                </c:pt>
                <c:pt idx="36">
                  <c:v>35.5</c:v>
                </c:pt>
                <c:pt idx="37">
                  <c:v>36.5</c:v>
                </c:pt>
                <c:pt idx="38">
                  <c:v>37.5</c:v>
                </c:pt>
                <c:pt idx="39">
                  <c:v>38.5</c:v>
                </c:pt>
                <c:pt idx="40">
                  <c:v>39.5</c:v>
                </c:pt>
                <c:pt idx="41">
                  <c:v>40.5</c:v>
                </c:pt>
                <c:pt idx="42">
                  <c:v>41.5</c:v>
                </c:pt>
                <c:pt idx="43">
                  <c:v>42.5</c:v>
                </c:pt>
                <c:pt idx="44">
                  <c:v>43.5</c:v>
                </c:pt>
                <c:pt idx="45">
                  <c:v>44.5</c:v>
                </c:pt>
                <c:pt idx="46">
                  <c:v>45.5</c:v>
                </c:pt>
                <c:pt idx="47">
                  <c:v>46.5</c:v>
                </c:pt>
                <c:pt idx="48">
                  <c:v>47.5</c:v>
                </c:pt>
                <c:pt idx="49">
                  <c:v>48.5</c:v>
                </c:pt>
                <c:pt idx="50">
                  <c:v>49.5</c:v>
                </c:pt>
                <c:pt idx="51">
                  <c:v>50.5</c:v>
                </c:pt>
                <c:pt idx="52">
                  <c:v>51.5</c:v>
                </c:pt>
                <c:pt idx="53">
                  <c:v>52.5</c:v>
                </c:pt>
                <c:pt idx="54">
                  <c:v>53.5</c:v>
                </c:pt>
                <c:pt idx="55">
                  <c:v>54.5</c:v>
                </c:pt>
                <c:pt idx="56">
                  <c:v>55.5</c:v>
                </c:pt>
                <c:pt idx="57">
                  <c:v>56.5</c:v>
                </c:pt>
                <c:pt idx="58">
                  <c:v>57.5</c:v>
                </c:pt>
                <c:pt idx="59">
                  <c:v>58.5</c:v>
                </c:pt>
                <c:pt idx="60">
                  <c:v>59.5</c:v>
                </c:pt>
                <c:pt idx="61">
                  <c:v>60.5</c:v>
                </c:pt>
                <c:pt idx="62">
                  <c:v>61.5</c:v>
                </c:pt>
                <c:pt idx="63">
                  <c:v>62.5</c:v>
                </c:pt>
                <c:pt idx="64">
                  <c:v>63.5</c:v>
                </c:pt>
                <c:pt idx="65">
                  <c:v>64.5</c:v>
                </c:pt>
                <c:pt idx="66">
                  <c:v>65.5</c:v>
                </c:pt>
                <c:pt idx="67">
                  <c:v>66.5</c:v>
                </c:pt>
                <c:pt idx="68">
                  <c:v>67.5</c:v>
                </c:pt>
                <c:pt idx="69">
                  <c:v>68.5</c:v>
                </c:pt>
              </c:numCache>
            </c:numRef>
          </c:xVal>
          <c:yVal>
            <c:numRef>
              <c:f>'8 Acct. 354'!$E$8:$E$76</c:f>
              <c:numCache>
                <c:formatCode>0.00%</c:formatCode>
                <c:ptCount val="6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0.9998999999999999</c:v>
                </c:pt>
                <c:pt idx="4">
                  <c:v>0.9998999999999999</c:v>
                </c:pt>
                <c:pt idx="5">
                  <c:v>0.99959999999999993</c:v>
                </c:pt>
                <c:pt idx="6">
                  <c:v>0.99930000000000008</c:v>
                </c:pt>
                <c:pt idx="7">
                  <c:v>0.99909999999999999</c:v>
                </c:pt>
                <c:pt idx="8">
                  <c:v>0.99879999999999991</c:v>
                </c:pt>
                <c:pt idx="9">
                  <c:v>0.99870000000000003</c:v>
                </c:pt>
                <c:pt idx="10">
                  <c:v>0.99870000000000003</c:v>
                </c:pt>
                <c:pt idx="11">
                  <c:v>0.99870000000000003</c:v>
                </c:pt>
                <c:pt idx="12">
                  <c:v>0.99870000000000003</c:v>
                </c:pt>
                <c:pt idx="13">
                  <c:v>0.99870000000000003</c:v>
                </c:pt>
                <c:pt idx="14">
                  <c:v>0.99849999999999994</c:v>
                </c:pt>
                <c:pt idx="15">
                  <c:v>0.99829999999999997</c:v>
                </c:pt>
                <c:pt idx="16">
                  <c:v>0.99430000000000007</c:v>
                </c:pt>
                <c:pt idx="17">
                  <c:v>0.99299999999999999</c:v>
                </c:pt>
                <c:pt idx="18">
                  <c:v>0.99290000000000012</c:v>
                </c:pt>
                <c:pt idx="19">
                  <c:v>0.99290000000000012</c:v>
                </c:pt>
                <c:pt idx="20">
                  <c:v>0.99290000000000012</c:v>
                </c:pt>
                <c:pt idx="21">
                  <c:v>0.99290000000000012</c:v>
                </c:pt>
                <c:pt idx="22">
                  <c:v>0.99290000000000012</c:v>
                </c:pt>
                <c:pt idx="23">
                  <c:v>0.99260000000000004</c:v>
                </c:pt>
                <c:pt idx="24">
                  <c:v>0.99260000000000004</c:v>
                </c:pt>
                <c:pt idx="25">
                  <c:v>0.99250000000000005</c:v>
                </c:pt>
                <c:pt idx="26">
                  <c:v>0.99239999999999995</c:v>
                </c:pt>
                <c:pt idx="27">
                  <c:v>0.99219999999999997</c:v>
                </c:pt>
                <c:pt idx="28">
                  <c:v>0.99219999999999997</c:v>
                </c:pt>
                <c:pt idx="29">
                  <c:v>0.99219999999999997</c:v>
                </c:pt>
                <c:pt idx="30">
                  <c:v>0.99209999999999998</c:v>
                </c:pt>
                <c:pt idx="31">
                  <c:v>0.99199999999999999</c:v>
                </c:pt>
                <c:pt idx="32">
                  <c:v>0.99120000000000008</c:v>
                </c:pt>
                <c:pt idx="33">
                  <c:v>0.98980000000000001</c:v>
                </c:pt>
                <c:pt idx="34">
                  <c:v>0.98980000000000001</c:v>
                </c:pt>
                <c:pt idx="35">
                  <c:v>0.98840000000000006</c:v>
                </c:pt>
                <c:pt idx="36">
                  <c:v>0.98819999999999997</c:v>
                </c:pt>
                <c:pt idx="37">
                  <c:v>0.98809999999999998</c:v>
                </c:pt>
                <c:pt idx="38">
                  <c:v>0.98769999999999991</c:v>
                </c:pt>
                <c:pt idx="39">
                  <c:v>0.98769999999999991</c:v>
                </c:pt>
                <c:pt idx="40">
                  <c:v>0.98769999999999991</c:v>
                </c:pt>
                <c:pt idx="41">
                  <c:v>0.98769999999999991</c:v>
                </c:pt>
                <c:pt idx="42">
                  <c:v>0.98299999999999998</c:v>
                </c:pt>
                <c:pt idx="43">
                  <c:v>0.98159999999999992</c:v>
                </c:pt>
                <c:pt idx="44">
                  <c:v>0.98159999999999992</c:v>
                </c:pt>
                <c:pt idx="45">
                  <c:v>0.98159999999999992</c:v>
                </c:pt>
                <c:pt idx="46">
                  <c:v>0.98140000000000005</c:v>
                </c:pt>
                <c:pt idx="47">
                  <c:v>0.98140000000000005</c:v>
                </c:pt>
                <c:pt idx="48">
                  <c:v>0.98060000000000003</c:v>
                </c:pt>
                <c:pt idx="49">
                  <c:v>0.98060000000000003</c:v>
                </c:pt>
                <c:pt idx="50">
                  <c:v>0.98060000000000003</c:v>
                </c:pt>
                <c:pt idx="51">
                  <c:v>0.98060000000000003</c:v>
                </c:pt>
                <c:pt idx="52">
                  <c:v>0.98060000000000003</c:v>
                </c:pt>
                <c:pt idx="53">
                  <c:v>0.98</c:v>
                </c:pt>
                <c:pt idx="54">
                  <c:v>0.98</c:v>
                </c:pt>
                <c:pt idx="55">
                  <c:v>0.98</c:v>
                </c:pt>
                <c:pt idx="56">
                  <c:v>0.98</c:v>
                </c:pt>
                <c:pt idx="57">
                  <c:v>0.97959999999999992</c:v>
                </c:pt>
                <c:pt idx="58">
                  <c:v>0.9748</c:v>
                </c:pt>
                <c:pt idx="59">
                  <c:v>0.9748</c:v>
                </c:pt>
                <c:pt idx="60">
                  <c:v>0.9748</c:v>
                </c:pt>
                <c:pt idx="61">
                  <c:v>0.97459999999999991</c:v>
                </c:pt>
                <c:pt idx="62">
                  <c:v>0.97459999999999991</c:v>
                </c:pt>
                <c:pt idx="63">
                  <c:v>0.97459999999999991</c:v>
                </c:pt>
                <c:pt idx="64">
                  <c:v>0.97459999999999991</c:v>
                </c:pt>
                <c:pt idx="65">
                  <c:v>0.97459999999999991</c:v>
                </c:pt>
                <c:pt idx="66">
                  <c:v>0.97370000000000001</c:v>
                </c:pt>
                <c:pt idx="67">
                  <c:v>0.97370000000000001</c:v>
                </c:pt>
                <c:pt idx="68">
                  <c:v>0.97370000000000001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7E2-4B43-942F-ADC7180FE328}"/>
            </c:ext>
          </c:extLst>
        </c:ser>
        <c:ser>
          <c:idx val="1"/>
          <c:order val="1"/>
          <c:tx>
            <c:strRef>
              <c:f>'8 Acct. 354'!$G$5</c:f>
              <c:strCache>
                <c:ptCount val="1"/>
                <c:pt idx="0">
                  <c:v>Company 
R4-75</c:v>
                </c:pt>
              </c:strCache>
            </c:strRef>
          </c:tx>
          <c:spPr>
            <a:ln w="15875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'8 Acct. 354'!$A$8:$A$77</c:f>
              <c:numCache>
                <c:formatCode>0.0</c:formatCode>
                <c:ptCount val="70"/>
                <c:pt idx="0">
                  <c:v>0</c:v>
                </c:pt>
                <c:pt idx="1">
                  <c:v>0.5</c:v>
                </c:pt>
                <c:pt idx="2">
                  <c:v>1.5</c:v>
                </c:pt>
                <c:pt idx="3">
                  <c:v>2.5</c:v>
                </c:pt>
                <c:pt idx="4">
                  <c:v>3.5</c:v>
                </c:pt>
                <c:pt idx="5">
                  <c:v>4.5</c:v>
                </c:pt>
                <c:pt idx="6">
                  <c:v>5.5</c:v>
                </c:pt>
                <c:pt idx="7">
                  <c:v>6.5</c:v>
                </c:pt>
                <c:pt idx="8">
                  <c:v>7.5</c:v>
                </c:pt>
                <c:pt idx="9">
                  <c:v>8.5</c:v>
                </c:pt>
                <c:pt idx="10">
                  <c:v>9.5</c:v>
                </c:pt>
                <c:pt idx="11">
                  <c:v>10.5</c:v>
                </c:pt>
                <c:pt idx="12">
                  <c:v>11.5</c:v>
                </c:pt>
                <c:pt idx="13">
                  <c:v>12.5</c:v>
                </c:pt>
                <c:pt idx="14">
                  <c:v>13.5</c:v>
                </c:pt>
                <c:pt idx="15">
                  <c:v>14.5</c:v>
                </c:pt>
                <c:pt idx="16">
                  <c:v>15.5</c:v>
                </c:pt>
                <c:pt idx="17">
                  <c:v>16.5</c:v>
                </c:pt>
                <c:pt idx="18">
                  <c:v>17.5</c:v>
                </c:pt>
                <c:pt idx="19">
                  <c:v>18.5</c:v>
                </c:pt>
                <c:pt idx="20">
                  <c:v>19.5</c:v>
                </c:pt>
                <c:pt idx="21">
                  <c:v>20.5</c:v>
                </c:pt>
                <c:pt idx="22">
                  <c:v>21.5</c:v>
                </c:pt>
                <c:pt idx="23">
                  <c:v>22.5</c:v>
                </c:pt>
                <c:pt idx="24">
                  <c:v>23.5</c:v>
                </c:pt>
                <c:pt idx="25">
                  <c:v>24.5</c:v>
                </c:pt>
                <c:pt idx="26">
                  <c:v>25.5</c:v>
                </c:pt>
                <c:pt idx="27">
                  <c:v>26.5</c:v>
                </c:pt>
                <c:pt idx="28">
                  <c:v>27.5</c:v>
                </c:pt>
                <c:pt idx="29">
                  <c:v>28.5</c:v>
                </c:pt>
                <c:pt idx="30">
                  <c:v>29.5</c:v>
                </c:pt>
                <c:pt idx="31">
                  <c:v>30.5</c:v>
                </c:pt>
                <c:pt idx="32">
                  <c:v>31.5</c:v>
                </c:pt>
                <c:pt idx="33">
                  <c:v>32.5</c:v>
                </c:pt>
                <c:pt idx="34">
                  <c:v>33.5</c:v>
                </c:pt>
                <c:pt idx="35">
                  <c:v>34.5</c:v>
                </c:pt>
                <c:pt idx="36">
                  <c:v>35.5</c:v>
                </c:pt>
                <c:pt idx="37">
                  <c:v>36.5</c:v>
                </c:pt>
                <c:pt idx="38">
                  <c:v>37.5</c:v>
                </c:pt>
                <c:pt idx="39">
                  <c:v>38.5</c:v>
                </c:pt>
                <c:pt idx="40">
                  <c:v>39.5</c:v>
                </c:pt>
                <c:pt idx="41">
                  <c:v>40.5</c:v>
                </c:pt>
                <c:pt idx="42">
                  <c:v>41.5</c:v>
                </c:pt>
                <c:pt idx="43">
                  <c:v>42.5</c:v>
                </c:pt>
                <c:pt idx="44">
                  <c:v>43.5</c:v>
                </c:pt>
                <c:pt idx="45">
                  <c:v>44.5</c:v>
                </c:pt>
                <c:pt idx="46">
                  <c:v>45.5</c:v>
                </c:pt>
                <c:pt idx="47">
                  <c:v>46.5</c:v>
                </c:pt>
                <c:pt idx="48">
                  <c:v>47.5</c:v>
                </c:pt>
                <c:pt idx="49">
                  <c:v>48.5</c:v>
                </c:pt>
                <c:pt idx="50">
                  <c:v>49.5</c:v>
                </c:pt>
                <c:pt idx="51">
                  <c:v>50.5</c:v>
                </c:pt>
                <c:pt idx="52">
                  <c:v>51.5</c:v>
                </c:pt>
                <c:pt idx="53">
                  <c:v>52.5</c:v>
                </c:pt>
                <c:pt idx="54">
                  <c:v>53.5</c:v>
                </c:pt>
                <c:pt idx="55">
                  <c:v>54.5</c:v>
                </c:pt>
                <c:pt idx="56">
                  <c:v>55.5</c:v>
                </c:pt>
                <c:pt idx="57">
                  <c:v>56.5</c:v>
                </c:pt>
                <c:pt idx="58">
                  <c:v>57.5</c:v>
                </c:pt>
                <c:pt idx="59">
                  <c:v>58.5</c:v>
                </c:pt>
                <c:pt idx="60">
                  <c:v>59.5</c:v>
                </c:pt>
                <c:pt idx="61">
                  <c:v>60.5</c:v>
                </c:pt>
                <c:pt idx="62">
                  <c:v>61.5</c:v>
                </c:pt>
                <c:pt idx="63">
                  <c:v>62.5</c:v>
                </c:pt>
                <c:pt idx="64">
                  <c:v>63.5</c:v>
                </c:pt>
                <c:pt idx="65">
                  <c:v>64.5</c:v>
                </c:pt>
                <c:pt idx="66">
                  <c:v>65.5</c:v>
                </c:pt>
                <c:pt idx="67">
                  <c:v>66.5</c:v>
                </c:pt>
                <c:pt idx="68">
                  <c:v>67.5</c:v>
                </c:pt>
                <c:pt idx="69">
                  <c:v>68.5</c:v>
                </c:pt>
              </c:numCache>
            </c:numRef>
          </c:xVal>
          <c:yVal>
            <c:numRef>
              <c:f>'8 Acct. 354'!$G$8:$G$77</c:f>
              <c:numCache>
                <c:formatCode>0.00%</c:formatCode>
                <c:ptCount val="70"/>
                <c:pt idx="0">
                  <c:v>1</c:v>
                </c:pt>
                <c:pt idx="1">
                  <c:v>0.9999946416091019</c:v>
                </c:pt>
                <c:pt idx="2">
                  <c:v>0.99998234216491599</c:v>
                </c:pt>
                <c:pt idx="3">
                  <c:v>0.99996690175205638</c:v>
                </c:pt>
                <c:pt idx="4">
                  <c:v>0.99994840391005357</c:v>
                </c:pt>
                <c:pt idx="5">
                  <c:v>0.99992634201382258</c:v>
                </c:pt>
                <c:pt idx="6">
                  <c:v>0.99989918089938168</c:v>
                </c:pt>
                <c:pt idx="7">
                  <c:v>0.99986697915903089</c:v>
                </c:pt>
                <c:pt idx="8">
                  <c:v>0.99982895674106542</c:v>
                </c:pt>
                <c:pt idx="9">
                  <c:v>0.99978269622269234</c:v>
                </c:pt>
                <c:pt idx="10">
                  <c:v>0.99972837660721414</c:v>
                </c:pt>
                <c:pt idx="11">
                  <c:v>0.99966483212757962</c:v>
                </c:pt>
                <c:pt idx="12">
                  <c:v>0.99958836278442642</c:v>
                </c:pt>
                <c:pt idx="13">
                  <c:v>0.99949937194683169</c:v>
                </c:pt>
                <c:pt idx="14">
                  <c:v>0.99939616584679913</c:v>
                </c:pt>
                <c:pt idx="15">
                  <c:v>0.99927323083170239</c:v>
                </c:pt>
                <c:pt idx="16">
                  <c:v>0.99913135703117428</c:v>
                </c:pt>
                <c:pt idx="17">
                  <c:v>0.99896814887693319</c:v>
                </c:pt>
                <c:pt idx="18">
                  <c:v>0.99877559546688421</c:v>
                </c:pt>
                <c:pt idx="19">
                  <c:v>0.9985551157093151</c:v>
                </c:pt>
                <c:pt idx="20">
                  <c:v>0.99830340818643093</c:v>
                </c:pt>
                <c:pt idx="21">
                  <c:v>0.99800911143816862</c:v>
                </c:pt>
                <c:pt idx="22">
                  <c:v>0.99767461925559831</c:v>
                </c:pt>
                <c:pt idx="23">
                  <c:v>0.99729549530477057</c:v>
                </c:pt>
                <c:pt idx="24">
                  <c:v>0.99685599599073949</c:v>
                </c:pt>
                <c:pt idx="25">
                  <c:v>0.99635996671671778</c:v>
                </c:pt>
                <c:pt idx="26">
                  <c:v>0.99580159259556078</c:v>
                </c:pt>
                <c:pt idx="27">
                  <c:v>0.99515954305185661</c:v>
                </c:pt>
                <c:pt idx="28">
                  <c:v>0.99443974901460441</c:v>
                </c:pt>
                <c:pt idx="29">
                  <c:v>0.99363477567275271</c:v>
                </c:pt>
                <c:pt idx="30">
                  <c:v>0.99271635146477166</c:v>
                </c:pt>
                <c:pt idx="31">
                  <c:v>0.9916933074740788</c:v>
                </c:pt>
                <c:pt idx="32">
                  <c:v>0.99055637401703212</c:v>
                </c:pt>
                <c:pt idx="33">
                  <c:v>0.98926888439688554</c:v>
                </c:pt>
                <c:pt idx="34">
                  <c:v>0.98784358158291186</c:v>
                </c:pt>
                <c:pt idx="35">
                  <c:v>0.98626920442989485</c:v>
                </c:pt>
                <c:pt idx="36">
                  <c:v>0.98449921619822545</c:v>
                </c:pt>
                <c:pt idx="37">
                  <c:v>0.98255148466512676</c:v>
                </c:pt>
                <c:pt idx="38">
                  <c:v>0.98041269845231571</c:v>
                </c:pt>
                <c:pt idx="39">
                  <c:v>0.97802506918844334</c:v>
                </c:pt>
                <c:pt idx="40">
                  <c:v>0.97541298932079801</c:v>
                </c:pt>
                <c:pt idx="41">
                  <c:v>0.97256118199249098</c:v>
                </c:pt>
                <c:pt idx="42">
                  <c:v>0.96939946988254078</c:v>
                </c:pt>
                <c:pt idx="43">
                  <c:v>0.96596031773871516</c:v>
                </c:pt>
                <c:pt idx="44">
                  <c:v>0.96222676090400228</c:v>
                </c:pt>
                <c:pt idx="45">
                  <c:v>0.95811552674479161</c:v>
                </c:pt>
                <c:pt idx="46">
                  <c:v>0.95366877703728903</c:v>
                </c:pt>
                <c:pt idx="47">
                  <c:v>0.94886837890962183</c:v>
                </c:pt>
                <c:pt idx="48">
                  <c:v>0.94361790565632309</c:v>
                </c:pt>
                <c:pt idx="49">
                  <c:v>0.93797080995033144</c:v>
                </c:pt>
                <c:pt idx="50">
                  <c:v>0.93190859493983724</c:v>
                </c:pt>
                <c:pt idx="51">
                  <c:v>0.92532250361167034</c:v>
                </c:pt>
                <c:pt idx="52">
                  <c:v>0.91827869333678491</c:v>
                </c:pt>
                <c:pt idx="53">
                  <c:v>0.9107594210840283</c:v>
                </c:pt>
                <c:pt idx="54">
                  <c:v>0.90264554023865773</c:v>
                </c:pt>
                <c:pt idx="55">
                  <c:v>0.89401695527342495</c:v>
                </c:pt>
                <c:pt idx="56">
                  <c:v>0.88485811424268224</c:v>
                </c:pt>
                <c:pt idx="57">
                  <c:v>0.875042745869406</c:v>
                </c:pt>
                <c:pt idx="58">
                  <c:v>0.86466494295300567</c:v>
                </c:pt>
                <c:pt idx="59">
                  <c:v>0.85371307388919249</c:v>
                </c:pt>
                <c:pt idx="60">
                  <c:v>0.84205847747291429</c:v>
                </c:pt>
                <c:pt idx="61">
                  <c:v>0.82980901641454108</c:v>
                </c:pt>
                <c:pt idx="62">
                  <c:v>0.81695892783158608</c:v>
                </c:pt>
                <c:pt idx="63">
                  <c:v>0.80337864148297156</c:v>
                </c:pt>
                <c:pt idx="64">
                  <c:v>0.78916480770421094</c:v>
                </c:pt>
                <c:pt idx="65">
                  <c:v>0.77427136055856594</c:v>
                </c:pt>
                <c:pt idx="66">
                  <c:v>0.7584666583551658</c:v>
                </c:pt>
                <c:pt idx="67">
                  <c:v>0.74180592413080615</c:v>
                </c:pt>
                <c:pt idx="68">
                  <c:v>0.72420152520013514</c:v>
                </c:pt>
                <c:pt idx="69">
                  <c:v>0.70535059011863932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7E2-4B43-942F-ADC7180FE328}"/>
            </c:ext>
          </c:extLst>
        </c:ser>
        <c:ser>
          <c:idx val="2"/>
          <c:order val="2"/>
          <c:tx>
            <c:strRef>
              <c:f>'8 Acct. 354'!$I$5</c:f>
              <c:strCache>
                <c:ptCount val="1"/>
                <c:pt idx="0">
                  <c:v>Cities
R4-79</c:v>
                </c:pt>
              </c:strCache>
            </c:strRef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'8 Acct. 354'!$A$8:$A$77</c:f>
              <c:numCache>
                <c:formatCode>0.0</c:formatCode>
                <c:ptCount val="70"/>
                <c:pt idx="0">
                  <c:v>0</c:v>
                </c:pt>
                <c:pt idx="1">
                  <c:v>0.5</c:v>
                </c:pt>
                <c:pt idx="2">
                  <c:v>1.5</c:v>
                </c:pt>
                <c:pt idx="3">
                  <c:v>2.5</c:v>
                </c:pt>
                <c:pt idx="4">
                  <c:v>3.5</c:v>
                </c:pt>
                <c:pt idx="5">
                  <c:v>4.5</c:v>
                </c:pt>
                <c:pt idx="6">
                  <c:v>5.5</c:v>
                </c:pt>
                <c:pt idx="7">
                  <c:v>6.5</c:v>
                </c:pt>
                <c:pt idx="8">
                  <c:v>7.5</c:v>
                </c:pt>
                <c:pt idx="9">
                  <c:v>8.5</c:v>
                </c:pt>
                <c:pt idx="10">
                  <c:v>9.5</c:v>
                </c:pt>
                <c:pt idx="11">
                  <c:v>10.5</c:v>
                </c:pt>
                <c:pt idx="12">
                  <c:v>11.5</c:v>
                </c:pt>
                <c:pt idx="13">
                  <c:v>12.5</c:v>
                </c:pt>
                <c:pt idx="14">
                  <c:v>13.5</c:v>
                </c:pt>
                <c:pt idx="15">
                  <c:v>14.5</c:v>
                </c:pt>
                <c:pt idx="16">
                  <c:v>15.5</c:v>
                </c:pt>
                <c:pt idx="17">
                  <c:v>16.5</c:v>
                </c:pt>
                <c:pt idx="18">
                  <c:v>17.5</c:v>
                </c:pt>
                <c:pt idx="19">
                  <c:v>18.5</c:v>
                </c:pt>
                <c:pt idx="20">
                  <c:v>19.5</c:v>
                </c:pt>
                <c:pt idx="21">
                  <c:v>20.5</c:v>
                </c:pt>
                <c:pt idx="22">
                  <c:v>21.5</c:v>
                </c:pt>
                <c:pt idx="23">
                  <c:v>22.5</c:v>
                </c:pt>
                <c:pt idx="24">
                  <c:v>23.5</c:v>
                </c:pt>
                <c:pt idx="25">
                  <c:v>24.5</c:v>
                </c:pt>
                <c:pt idx="26">
                  <c:v>25.5</c:v>
                </c:pt>
                <c:pt idx="27">
                  <c:v>26.5</c:v>
                </c:pt>
                <c:pt idx="28">
                  <c:v>27.5</c:v>
                </c:pt>
                <c:pt idx="29">
                  <c:v>28.5</c:v>
                </c:pt>
                <c:pt idx="30">
                  <c:v>29.5</c:v>
                </c:pt>
                <c:pt idx="31">
                  <c:v>30.5</c:v>
                </c:pt>
                <c:pt idx="32">
                  <c:v>31.5</c:v>
                </c:pt>
                <c:pt idx="33">
                  <c:v>32.5</c:v>
                </c:pt>
                <c:pt idx="34">
                  <c:v>33.5</c:v>
                </c:pt>
                <c:pt idx="35">
                  <c:v>34.5</c:v>
                </c:pt>
                <c:pt idx="36">
                  <c:v>35.5</c:v>
                </c:pt>
                <c:pt idx="37">
                  <c:v>36.5</c:v>
                </c:pt>
                <c:pt idx="38">
                  <c:v>37.5</c:v>
                </c:pt>
                <c:pt idx="39">
                  <c:v>38.5</c:v>
                </c:pt>
                <c:pt idx="40">
                  <c:v>39.5</c:v>
                </c:pt>
                <c:pt idx="41">
                  <c:v>40.5</c:v>
                </c:pt>
                <c:pt idx="42">
                  <c:v>41.5</c:v>
                </c:pt>
                <c:pt idx="43">
                  <c:v>42.5</c:v>
                </c:pt>
                <c:pt idx="44">
                  <c:v>43.5</c:v>
                </c:pt>
                <c:pt idx="45">
                  <c:v>44.5</c:v>
                </c:pt>
                <c:pt idx="46">
                  <c:v>45.5</c:v>
                </c:pt>
                <c:pt idx="47">
                  <c:v>46.5</c:v>
                </c:pt>
                <c:pt idx="48">
                  <c:v>47.5</c:v>
                </c:pt>
                <c:pt idx="49">
                  <c:v>48.5</c:v>
                </c:pt>
                <c:pt idx="50">
                  <c:v>49.5</c:v>
                </c:pt>
                <c:pt idx="51">
                  <c:v>50.5</c:v>
                </c:pt>
                <c:pt idx="52">
                  <c:v>51.5</c:v>
                </c:pt>
                <c:pt idx="53">
                  <c:v>52.5</c:v>
                </c:pt>
                <c:pt idx="54">
                  <c:v>53.5</c:v>
                </c:pt>
                <c:pt idx="55">
                  <c:v>54.5</c:v>
                </c:pt>
                <c:pt idx="56">
                  <c:v>55.5</c:v>
                </c:pt>
                <c:pt idx="57">
                  <c:v>56.5</c:v>
                </c:pt>
                <c:pt idx="58">
                  <c:v>57.5</c:v>
                </c:pt>
                <c:pt idx="59">
                  <c:v>58.5</c:v>
                </c:pt>
                <c:pt idx="60">
                  <c:v>59.5</c:v>
                </c:pt>
                <c:pt idx="61">
                  <c:v>60.5</c:v>
                </c:pt>
                <c:pt idx="62">
                  <c:v>61.5</c:v>
                </c:pt>
                <c:pt idx="63">
                  <c:v>62.5</c:v>
                </c:pt>
                <c:pt idx="64">
                  <c:v>63.5</c:v>
                </c:pt>
                <c:pt idx="65">
                  <c:v>64.5</c:v>
                </c:pt>
                <c:pt idx="66">
                  <c:v>65.5</c:v>
                </c:pt>
                <c:pt idx="67">
                  <c:v>66.5</c:v>
                </c:pt>
                <c:pt idx="68">
                  <c:v>67.5</c:v>
                </c:pt>
                <c:pt idx="69">
                  <c:v>68.5</c:v>
                </c:pt>
              </c:numCache>
            </c:numRef>
          </c:xVal>
          <c:yVal>
            <c:numRef>
              <c:f>'8 Acct. 354'!$I$8:$I$77</c:f>
              <c:numCache>
                <c:formatCode>0.00%</c:formatCode>
                <c:ptCount val="70"/>
                <c:pt idx="0">
                  <c:v>1</c:v>
                </c:pt>
                <c:pt idx="1">
                  <c:v>0.9999949129200334</c:v>
                </c:pt>
                <c:pt idx="2">
                  <c:v>0.99998331636731974</c:v>
                </c:pt>
                <c:pt idx="3">
                  <c:v>0.99996907633499421</c:v>
                </c:pt>
                <c:pt idx="4">
                  <c:v>0.99995191569110642</c:v>
                </c:pt>
                <c:pt idx="5">
                  <c:v>0.99993153931302203</c:v>
                </c:pt>
                <c:pt idx="6">
                  <c:v>0.99990743656603742</c:v>
                </c:pt>
                <c:pt idx="7">
                  <c:v>0.99987828945022483</c:v>
                </c:pt>
                <c:pt idx="8">
                  <c:v>0.99984385848626545</c:v>
                </c:pt>
                <c:pt idx="9">
                  <c:v>0.99980348181140299</c:v>
                </c:pt>
                <c:pt idx="10">
                  <c:v>0.99975616236130815</c:v>
                </c:pt>
                <c:pt idx="11">
                  <c:v>0.99969963945890361</c:v>
                </c:pt>
                <c:pt idx="12">
                  <c:v>0.99963389029031047</c:v>
                </c:pt>
                <c:pt idx="13">
                  <c:v>0.99955765262023777</c:v>
                </c:pt>
                <c:pt idx="14">
                  <c:v>0.99946873579699358</c:v>
                </c:pt>
                <c:pt idx="15">
                  <c:v>0.99936445310751454</c:v>
                </c:pt>
                <c:pt idx="16">
                  <c:v>0.99924443000290142</c:v>
                </c:pt>
                <c:pt idx="17">
                  <c:v>0.99910668855116347</c:v>
                </c:pt>
                <c:pt idx="18">
                  <c:v>0.99894682460025985</c:v>
                </c:pt>
                <c:pt idx="19">
                  <c:v>0.99876238822925989</c:v>
                </c:pt>
                <c:pt idx="20">
                  <c:v>0.99855217539082564</c:v>
                </c:pt>
                <c:pt idx="21">
                  <c:v>0.99831321255264438</c:v>
                </c:pt>
                <c:pt idx="22">
                  <c:v>0.99803724950014183</c:v>
                </c:pt>
                <c:pt idx="23">
                  <c:v>0.99772355202279728</c:v>
                </c:pt>
                <c:pt idx="24">
                  <c:v>0.99736923388490695</c:v>
                </c:pt>
                <c:pt idx="25">
                  <c:v>0.99696958516950274</c:v>
                </c:pt>
                <c:pt idx="26">
                  <c:v>0.99651129119885118</c:v>
                </c:pt>
                <c:pt idx="27">
                  <c:v>0.99599682763437258</c:v>
                </c:pt>
                <c:pt idx="28">
                  <c:v>0.99542064160074928</c:v>
                </c:pt>
                <c:pt idx="29">
                  <c:v>0.99477306218270467</c:v>
                </c:pt>
                <c:pt idx="30">
                  <c:v>0.9940408295094727</c:v>
                </c:pt>
                <c:pt idx="31">
                  <c:v>0.99322551392097869</c:v>
                </c:pt>
                <c:pt idx="32">
                  <c:v>0.99231963640678233</c:v>
                </c:pt>
                <c:pt idx="33">
                  <c:v>0.99130545774469814</c:v>
                </c:pt>
                <c:pt idx="34">
                  <c:v>0.99017338848406344</c:v>
                </c:pt>
                <c:pt idx="35">
                  <c:v>0.98892256127219691</c:v>
                </c:pt>
                <c:pt idx="36">
                  <c:v>0.98754330223396447</c:v>
                </c:pt>
                <c:pt idx="37">
                  <c:v>0.98600561303382916</c:v>
                </c:pt>
                <c:pt idx="38">
                  <c:v>0.98430944173195911</c:v>
                </c:pt>
                <c:pt idx="39">
                  <c:v>0.9824491332619969</c:v>
                </c:pt>
                <c:pt idx="40">
                  <c:v>0.98041269845231571</c:v>
                </c:pt>
                <c:pt idx="41">
                  <c:v>0.9781526282192029</c:v>
                </c:pt>
                <c:pt idx="42">
                  <c:v>0.97568690009323233</c:v>
                </c:pt>
                <c:pt idx="43">
                  <c:v>0.97300180783732348</c:v>
                </c:pt>
                <c:pt idx="44">
                  <c:v>0.97007285115620279</c:v>
                </c:pt>
                <c:pt idx="45">
                  <c:v>0.96685993400427095</c:v>
                </c:pt>
                <c:pt idx="46">
                  <c:v>0.96337924121690421</c:v>
                </c:pt>
                <c:pt idx="47">
                  <c:v>0.95961521675736361</c:v>
                </c:pt>
                <c:pt idx="48">
                  <c:v>0.95552581482881749</c:v>
                </c:pt>
                <c:pt idx="49">
                  <c:v>0.95108868733435603</c:v>
                </c:pt>
                <c:pt idx="50">
                  <c:v>0.94631492398664041</c:v>
                </c:pt>
                <c:pt idx="51">
                  <c:v>0.94118795584234061</c:v>
                </c:pt>
                <c:pt idx="52">
                  <c:v>0.93564315949595667</c:v>
                </c:pt>
                <c:pt idx="53">
                  <c:v>0.92968853114007999</c:v>
                </c:pt>
                <c:pt idx="54">
                  <c:v>0.92332612148007653</c:v>
                </c:pt>
                <c:pt idx="55">
                  <c:v>0.91653971667155232</c:v>
                </c:pt>
                <c:pt idx="56">
                  <c:v>0.90923815490032722</c:v>
                </c:pt>
                <c:pt idx="57">
                  <c:v>0.90147320233398598</c:v>
                </c:pt>
                <c:pt idx="58">
                  <c:v>0.89323387216253602</c:v>
                </c:pt>
                <c:pt idx="59">
                  <c:v>0.88448961940260218</c:v>
                </c:pt>
                <c:pt idx="60">
                  <c:v>0.87517123170645372</c:v>
                </c:pt>
                <c:pt idx="61">
                  <c:v>0.8653361597065512</c:v>
                </c:pt>
                <c:pt idx="62">
                  <c:v>0.85497391888473306</c:v>
                </c:pt>
                <c:pt idx="63">
                  <c:v>0.84403483795802858</c:v>
                </c:pt>
                <c:pt idx="64">
                  <c:v>0.83249646496010354</c:v>
                </c:pt>
                <c:pt idx="65">
                  <c:v>0.82040679314788589</c:v>
                </c:pt>
                <c:pt idx="66">
                  <c:v>0.80776114957512879</c:v>
                </c:pt>
                <c:pt idx="67">
                  <c:v>0.79447824972577408</c:v>
                </c:pt>
                <c:pt idx="68">
                  <c:v>0.78055100151932733</c:v>
                </c:pt>
                <c:pt idx="69">
                  <c:v>0.76595676505420729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7E2-4B43-942F-ADC7180FE328}"/>
            </c:ext>
          </c:extLst>
        </c:ser>
        <c:ser>
          <c:idx val="3"/>
          <c:order val="3"/>
          <c:tx>
            <c:v>1% Cutoff</c:v>
          </c:tx>
          <c:spPr>
            <a:ln w="25400" cap="rnd">
              <a:solidFill>
                <a:schemeClr val="accent1"/>
              </a:solidFill>
              <a:prstDash val="sysDot"/>
              <a:round/>
            </a:ln>
            <a:effectLst/>
          </c:spPr>
          <c:marker>
            <c:symbol val="none"/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3-87E2-4B43-942F-ADC7180FE328}"/>
              </c:ext>
            </c:extLst>
          </c:dPt>
          <c:xVal>
            <c:numRef>
              <c:f>'8 Acct. 354'!$AB$8:$AB$9</c:f>
              <c:numCache>
                <c:formatCode>General</c:formatCode>
                <c:ptCount val="2"/>
                <c:pt idx="0">
                  <c:v>67</c:v>
                </c:pt>
                <c:pt idx="1">
                  <c:v>67</c:v>
                </c:pt>
              </c:numCache>
            </c:numRef>
          </c:xVal>
          <c:yVal>
            <c:numRef>
              <c:f>'8 Acct. 354'!$AC$8:$AC$9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7E2-4B43-942F-ADC7180FE3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094384"/>
        <c:axId val="253748736"/>
      </c:scatterChart>
      <c:valAx>
        <c:axId val="166094384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Age in Years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3748736"/>
        <c:crosses val="autoZero"/>
        <c:crossBetween val="midCat"/>
      </c:valAx>
      <c:valAx>
        <c:axId val="253748736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Percent Surviving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094384"/>
        <c:crosses val="autoZero"/>
        <c:crossBetween val="midCat"/>
        <c:majorUnit val="0.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1200" verticalDpi="12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OLT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noFill/>
              <a:ln w="9525">
                <a:solidFill>
                  <a:schemeClr val="tx1"/>
                </a:solidFill>
                <a:round/>
              </a:ln>
              <a:effectLst/>
            </c:spPr>
          </c:marker>
          <c:xVal>
            <c:numRef>
              <c:f>'9 Acct. 355'!$A$8:$A$105</c:f>
              <c:numCache>
                <c:formatCode>0.0</c:formatCode>
                <c:ptCount val="98"/>
                <c:pt idx="0">
                  <c:v>0</c:v>
                </c:pt>
                <c:pt idx="1">
                  <c:v>0.5</c:v>
                </c:pt>
                <c:pt idx="2">
                  <c:v>1.5</c:v>
                </c:pt>
                <c:pt idx="3">
                  <c:v>2.5</c:v>
                </c:pt>
                <c:pt idx="4">
                  <c:v>3.5</c:v>
                </c:pt>
                <c:pt idx="5">
                  <c:v>4.5</c:v>
                </c:pt>
                <c:pt idx="6">
                  <c:v>5.5</c:v>
                </c:pt>
                <c:pt idx="7">
                  <c:v>6.5</c:v>
                </c:pt>
                <c:pt idx="8">
                  <c:v>7.5</c:v>
                </c:pt>
                <c:pt idx="9">
                  <c:v>8.5</c:v>
                </c:pt>
                <c:pt idx="10">
                  <c:v>9.5</c:v>
                </c:pt>
                <c:pt idx="11">
                  <c:v>10.5</c:v>
                </c:pt>
                <c:pt idx="12">
                  <c:v>11.5</c:v>
                </c:pt>
                <c:pt idx="13">
                  <c:v>12.5</c:v>
                </c:pt>
                <c:pt idx="14">
                  <c:v>13.5</c:v>
                </c:pt>
                <c:pt idx="15">
                  <c:v>14.5</c:v>
                </c:pt>
                <c:pt idx="16">
                  <c:v>15.5</c:v>
                </c:pt>
                <c:pt idx="17">
                  <c:v>16.5</c:v>
                </c:pt>
                <c:pt idx="18">
                  <c:v>17.5</c:v>
                </c:pt>
                <c:pt idx="19">
                  <c:v>18.5</c:v>
                </c:pt>
                <c:pt idx="20">
                  <c:v>19.5</c:v>
                </c:pt>
                <c:pt idx="21">
                  <c:v>20.5</c:v>
                </c:pt>
                <c:pt idx="22">
                  <c:v>21.5</c:v>
                </c:pt>
                <c:pt idx="23">
                  <c:v>22.5</c:v>
                </c:pt>
                <c:pt idx="24">
                  <c:v>23.5</c:v>
                </c:pt>
                <c:pt idx="25">
                  <c:v>24.5</c:v>
                </c:pt>
                <c:pt idx="26">
                  <c:v>25.5</c:v>
                </c:pt>
                <c:pt idx="27">
                  <c:v>26.5</c:v>
                </c:pt>
                <c:pt idx="28">
                  <c:v>27.5</c:v>
                </c:pt>
                <c:pt idx="29">
                  <c:v>28.5</c:v>
                </c:pt>
                <c:pt idx="30">
                  <c:v>29.5</c:v>
                </c:pt>
                <c:pt idx="31">
                  <c:v>30.5</c:v>
                </c:pt>
                <c:pt idx="32">
                  <c:v>31.5</c:v>
                </c:pt>
                <c:pt idx="33">
                  <c:v>32.5</c:v>
                </c:pt>
                <c:pt idx="34">
                  <c:v>33.5</c:v>
                </c:pt>
                <c:pt idx="35">
                  <c:v>34.5</c:v>
                </c:pt>
                <c:pt idx="36">
                  <c:v>35.5</c:v>
                </c:pt>
                <c:pt idx="37">
                  <c:v>36.5</c:v>
                </c:pt>
                <c:pt idx="38">
                  <c:v>37.5</c:v>
                </c:pt>
                <c:pt idx="39">
                  <c:v>38.5</c:v>
                </c:pt>
                <c:pt idx="40">
                  <c:v>39.5</c:v>
                </c:pt>
                <c:pt idx="41">
                  <c:v>40.5</c:v>
                </c:pt>
                <c:pt idx="42">
                  <c:v>41.5</c:v>
                </c:pt>
                <c:pt idx="43">
                  <c:v>42.5</c:v>
                </c:pt>
                <c:pt idx="44">
                  <c:v>43.5</c:v>
                </c:pt>
                <c:pt idx="45">
                  <c:v>44.5</c:v>
                </c:pt>
                <c:pt idx="46">
                  <c:v>45.5</c:v>
                </c:pt>
                <c:pt idx="47">
                  <c:v>46.5</c:v>
                </c:pt>
                <c:pt idx="48">
                  <c:v>47.5</c:v>
                </c:pt>
                <c:pt idx="49">
                  <c:v>48.5</c:v>
                </c:pt>
                <c:pt idx="50">
                  <c:v>49.5</c:v>
                </c:pt>
                <c:pt idx="51">
                  <c:v>50.5</c:v>
                </c:pt>
                <c:pt idx="52">
                  <c:v>51.5</c:v>
                </c:pt>
                <c:pt idx="53">
                  <c:v>52.5</c:v>
                </c:pt>
                <c:pt idx="54">
                  <c:v>53.5</c:v>
                </c:pt>
                <c:pt idx="55">
                  <c:v>54.5</c:v>
                </c:pt>
                <c:pt idx="56">
                  <c:v>55.5</c:v>
                </c:pt>
                <c:pt idx="57">
                  <c:v>56.5</c:v>
                </c:pt>
                <c:pt idx="58">
                  <c:v>57.5</c:v>
                </c:pt>
                <c:pt idx="59">
                  <c:v>58.5</c:v>
                </c:pt>
                <c:pt idx="60">
                  <c:v>59.5</c:v>
                </c:pt>
                <c:pt idx="61">
                  <c:v>60.5</c:v>
                </c:pt>
                <c:pt idx="62">
                  <c:v>61.5</c:v>
                </c:pt>
                <c:pt idx="63">
                  <c:v>62.5</c:v>
                </c:pt>
                <c:pt idx="64">
                  <c:v>63.5</c:v>
                </c:pt>
                <c:pt idx="65">
                  <c:v>64.5</c:v>
                </c:pt>
                <c:pt idx="66">
                  <c:v>65.5</c:v>
                </c:pt>
                <c:pt idx="67">
                  <c:v>66.5</c:v>
                </c:pt>
                <c:pt idx="68">
                  <c:v>67.5</c:v>
                </c:pt>
                <c:pt idx="69">
                  <c:v>68.5</c:v>
                </c:pt>
                <c:pt idx="70">
                  <c:v>69.5</c:v>
                </c:pt>
                <c:pt idx="71">
                  <c:v>70.5</c:v>
                </c:pt>
                <c:pt idx="72">
                  <c:v>71.5</c:v>
                </c:pt>
                <c:pt idx="73">
                  <c:v>72.5</c:v>
                </c:pt>
                <c:pt idx="74">
                  <c:v>73.5</c:v>
                </c:pt>
                <c:pt idx="75">
                  <c:v>74.5</c:v>
                </c:pt>
                <c:pt idx="76">
                  <c:v>75.5</c:v>
                </c:pt>
                <c:pt idx="77">
                  <c:v>76.5</c:v>
                </c:pt>
                <c:pt idx="78">
                  <c:v>77.5</c:v>
                </c:pt>
                <c:pt idx="79">
                  <c:v>78.5</c:v>
                </c:pt>
                <c:pt idx="80">
                  <c:v>79.5</c:v>
                </c:pt>
                <c:pt idx="81">
                  <c:v>80.5</c:v>
                </c:pt>
                <c:pt idx="82">
                  <c:v>81.5</c:v>
                </c:pt>
                <c:pt idx="83">
                  <c:v>82.5</c:v>
                </c:pt>
                <c:pt idx="84">
                  <c:v>83.5</c:v>
                </c:pt>
                <c:pt idx="85">
                  <c:v>84.5</c:v>
                </c:pt>
                <c:pt idx="86">
                  <c:v>85.5</c:v>
                </c:pt>
                <c:pt idx="87">
                  <c:v>86.5</c:v>
                </c:pt>
                <c:pt idx="88">
                  <c:v>87.5</c:v>
                </c:pt>
                <c:pt idx="89">
                  <c:v>88.5</c:v>
                </c:pt>
                <c:pt idx="90">
                  <c:v>89.5</c:v>
                </c:pt>
                <c:pt idx="91">
                  <c:v>90.5</c:v>
                </c:pt>
                <c:pt idx="92">
                  <c:v>91.5</c:v>
                </c:pt>
                <c:pt idx="93">
                  <c:v>92.5</c:v>
                </c:pt>
                <c:pt idx="94">
                  <c:v>93.5</c:v>
                </c:pt>
                <c:pt idx="95">
                  <c:v>94.5</c:v>
                </c:pt>
                <c:pt idx="96">
                  <c:v>95.5</c:v>
                </c:pt>
                <c:pt idx="97">
                  <c:v>96.5</c:v>
                </c:pt>
              </c:numCache>
            </c:numRef>
          </c:xVal>
          <c:yVal>
            <c:numRef>
              <c:f>'9 Acct. 355'!$E$8:$E$105</c:f>
              <c:numCache>
                <c:formatCode>0.00%</c:formatCode>
                <c:ptCount val="98"/>
                <c:pt idx="0">
                  <c:v>1</c:v>
                </c:pt>
                <c:pt idx="1">
                  <c:v>0.99959999999999993</c:v>
                </c:pt>
                <c:pt idx="2">
                  <c:v>0.99950000000000006</c:v>
                </c:pt>
                <c:pt idx="3">
                  <c:v>0.99780000000000002</c:v>
                </c:pt>
                <c:pt idx="4">
                  <c:v>0.99690000000000001</c:v>
                </c:pt>
                <c:pt idx="5">
                  <c:v>0.99459999999999993</c:v>
                </c:pt>
                <c:pt idx="6">
                  <c:v>0.99230000000000007</c:v>
                </c:pt>
                <c:pt idx="7">
                  <c:v>0.98530000000000006</c:v>
                </c:pt>
                <c:pt idx="8">
                  <c:v>0.97930000000000006</c:v>
                </c:pt>
                <c:pt idx="9">
                  <c:v>0.97199999999999998</c:v>
                </c:pt>
                <c:pt idx="10">
                  <c:v>0.97010000000000007</c:v>
                </c:pt>
                <c:pt idx="11">
                  <c:v>0.96709999999999996</c:v>
                </c:pt>
                <c:pt idx="12">
                  <c:v>0.96510000000000007</c:v>
                </c:pt>
                <c:pt idx="13">
                  <c:v>0.96109999999999995</c:v>
                </c:pt>
                <c:pt idx="14">
                  <c:v>0.95379999999999998</c:v>
                </c:pt>
                <c:pt idx="15">
                  <c:v>0.94209999999999994</c:v>
                </c:pt>
                <c:pt idx="16">
                  <c:v>0.93220000000000003</c:v>
                </c:pt>
                <c:pt idx="17">
                  <c:v>0.92810000000000004</c:v>
                </c:pt>
                <c:pt idx="18">
                  <c:v>0.9224</c:v>
                </c:pt>
                <c:pt idx="19">
                  <c:v>0.91720000000000002</c:v>
                </c:pt>
                <c:pt idx="20">
                  <c:v>0.91260000000000008</c:v>
                </c:pt>
                <c:pt idx="21">
                  <c:v>0.8992</c:v>
                </c:pt>
                <c:pt idx="22">
                  <c:v>0.89590000000000003</c:v>
                </c:pt>
                <c:pt idx="23">
                  <c:v>0.8931</c:v>
                </c:pt>
                <c:pt idx="24">
                  <c:v>0.89119999999999999</c:v>
                </c:pt>
                <c:pt idx="25">
                  <c:v>0.88980000000000004</c:v>
                </c:pt>
                <c:pt idx="26">
                  <c:v>0.88849999999999996</c:v>
                </c:pt>
                <c:pt idx="27">
                  <c:v>0.88580000000000003</c:v>
                </c:pt>
                <c:pt idx="28">
                  <c:v>0.8841</c:v>
                </c:pt>
                <c:pt idx="29">
                  <c:v>0.88260000000000005</c:v>
                </c:pt>
                <c:pt idx="30">
                  <c:v>0.87909999999999999</c:v>
                </c:pt>
                <c:pt idx="31">
                  <c:v>0.87659999999999993</c:v>
                </c:pt>
                <c:pt idx="32">
                  <c:v>0.87</c:v>
                </c:pt>
                <c:pt idx="33">
                  <c:v>0.86790000000000012</c:v>
                </c:pt>
                <c:pt idx="34">
                  <c:v>0.86260000000000003</c:v>
                </c:pt>
                <c:pt idx="35">
                  <c:v>0.85950000000000004</c:v>
                </c:pt>
                <c:pt idx="36">
                  <c:v>0.8548</c:v>
                </c:pt>
                <c:pt idx="37">
                  <c:v>0.85180000000000011</c:v>
                </c:pt>
                <c:pt idx="38">
                  <c:v>0.84870000000000001</c:v>
                </c:pt>
                <c:pt idx="39">
                  <c:v>0.84530000000000005</c:v>
                </c:pt>
                <c:pt idx="40">
                  <c:v>0.83389999999999997</c:v>
                </c:pt>
                <c:pt idx="41">
                  <c:v>0.82889999999999997</c:v>
                </c:pt>
                <c:pt idx="42">
                  <c:v>0.82440000000000002</c:v>
                </c:pt>
                <c:pt idx="43">
                  <c:v>0.81689999999999996</c:v>
                </c:pt>
                <c:pt idx="44">
                  <c:v>0.8125</c:v>
                </c:pt>
                <c:pt idx="45">
                  <c:v>0.80610000000000004</c:v>
                </c:pt>
                <c:pt idx="46">
                  <c:v>0.80290000000000006</c:v>
                </c:pt>
                <c:pt idx="47">
                  <c:v>0.80040000000000011</c:v>
                </c:pt>
                <c:pt idx="48">
                  <c:v>0.79110000000000003</c:v>
                </c:pt>
                <c:pt idx="49">
                  <c:v>0.78069999999999995</c:v>
                </c:pt>
                <c:pt idx="50">
                  <c:v>0.76879999999999993</c:v>
                </c:pt>
                <c:pt idx="51">
                  <c:v>0.7651</c:v>
                </c:pt>
                <c:pt idx="52">
                  <c:v>0.75800000000000001</c:v>
                </c:pt>
                <c:pt idx="53">
                  <c:v>0.72900000000000009</c:v>
                </c:pt>
                <c:pt idx="54">
                  <c:v>0.71860000000000002</c:v>
                </c:pt>
                <c:pt idx="55">
                  <c:v>0.71250000000000002</c:v>
                </c:pt>
                <c:pt idx="56">
                  <c:v>0.70440000000000003</c:v>
                </c:pt>
                <c:pt idx="57">
                  <c:v>0.69400000000000006</c:v>
                </c:pt>
                <c:pt idx="58">
                  <c:v>0.6715000000000001</c:v>
                </c:pt>
                <c:pt idx="59">
                  <c:v>0.66459999999999997</c:v>
                </c:pt>
                <c:pt idx="60">
                  <c:v>0.66049999999999998</c:v>
                </c:pt>
                <c:pt idx="61">
                  <c:v>0.63690000000000002</c:v>
                </c:pt>
                <c:pt idx="62">
                  <c:v>0.6159</c:v>
                </c:pt>
                <c:pt idx="63">
                  <c:v>0.61250000000000004</c:v>
                </c:pt>
                <c:pt idx="64">
                  <c:v>0.60299999999999998</c:v>
                </c:pt>
                <c:pt idx="65">
                  <c:v>0.59860000000000002</c:v>
                </c:pt>
                <c:pt idx="66">
                  <c:v>0.59379999999999999</c:v>
                </c:pt>
                <c:pt idx="67">
                  <c:v>0.58889999999999998</c:v>
                </c:pt>
                <c:pt idx="68">
                  <c:v>0.5837</c:v>
                </c:pt>
                <c:pt idx="69">
                  <c:v>0.58099999999999996</c:v>
                </c:pt>
                <c:pt idx="70">
                  <c:v>0.57479999999999998</c:v>
                </c:pt>
                <c:pt idx="71">
                  <c:v>0.56119999999999992</c:v>
                </c:pt>
                <c:pt idx="72">
                  <c:v>0.54579999999999995</c:v>
                </c:pt>
                <c:pt idx="73">
                  <c:v>0.53770000000000007</c:v>
                </c:pt>
                <c:pt idx="74">
                  <c:v>0.5212</c:v>
                </c:pt>
                <c:pt idx="75">
                  <c:v>0.49070000000000003</c:v>
                </c:pt>
                <c:pt idx="76">
                  <c:v>0.47689999999999999</c:v>
                </c:pt>
                <c:pt idx="77">
                  <c:v>0.4672</c:v>
                </c:pt>
                <c:pt idx="78">
                  <c:v>0.46200000000000002</c:v>
                </c:pt>
                <c:pt idx="79">
                  <c:v>0.42479999999999996</c:v>
                </c:pt>
                <c:pt idx="80">
                  <c:v>0.42399999999999999</c:v>
                </c:pt>
                <c:pt idx="81">
                  <c:v>0.41009999999999996</c:v>
                </c:pt>
                <c:pt idx="82">
                  <c:v>0.37270000000000003</c:v>
                </c:pt>
                <c:pt idx="83">
                  <c:v>0.36880000000000002</c:v>
                </c:pt>
                <c:pt idx="84">
                  <c:v>0.36880000000000002</c:v>
                </c:pt>
                <c:pt idx="85">
                  <c:v>0.33390000000000003</c:v>
                </c:pt>
                <c:pt idx="86">
                  <c:v>0.33179999999999998</c:v>
                </c:pt>
                <c:pt idx="87">
                  <c:v>0.33069999999999999</c:v>
                </c:pt>
                <c:pt idx="88">
                  <c:v>0.32969999999999999</c:v>
                </c:pt>
                <c:pt idx="89">
                  <c:v>0.3246</c:v>
                </c:pt>
                <c:pt idx="90">
                  <c:v>0.31659999999999999</c:v>
                </c:pt>
                <c:pt idx="91">
                  <c:v>0.30829999999999996</c:v>
                </c:pt>
                <c:pt idx="92">
                  <c:v>0.30249999999999999</c:v>
                </c:pt>
                <c:pt idx="93">
                  <c:v>0.29289999999999999</c:v>
                </c:pt>
                <c:pt idx="94">
                  <c:v>0.28089999999999998</c:v>
                </c:pt>
                <c:pt idx="95">
                  <c:v>0.2535</c:v>
                </c:pt>
                <c:pt idx="96">
                  <c:v>0.2535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0A7-4F5B-984E-F6C2363B86D0}"/>
            </c:ext>
          </c:extLst>
        </c:ser>
        <c:ser>
          <c:idx val="1"/>
          <c:order val="1"/>
          <c:tx>
            <c:strRef>
              <c:f>'9 Acct. 355'!$G$5</c:f>
              <c:strCache>
                <c:ptCount val="1"/>
                <c:pt idx="0">
                  <c:v>Company 
R1.5-70</c:v>
                </c:pt>
              </c:strCache>
            </c:strRef>
          </c:tx>
          <c:spPr>
            <a:ln w="15875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'9 Acct. 355'!$A$8:$A$105</c:f>
              <c:numCache>
                <c:formatCode>0.0</c:formatCode>
                <c:ptCount val="98"/>
                <c:pt idx="0">
                  <c:v>0</c:v>
                </c:pt>
                <c:pt idx="1">
                  <c:v>0.5</c:v>
                </c:pt>
                <c:pt idx="2">
                  <c:v>1.5</c:v>
                </c:pt>
                <c:pt idx="3">
                  <c:v>2.5</c:v>
                </c:pt>
                <c:pt idx="4">
                  <c:v>3.5</c:v>
                </c:pt>
                <c:pt idx="5">
                  <c:v>4.5</c:v>
                </c:pt>
                <c:pt idx="6">
                  <c:v>5.5</c:v>
                </c:pt>
                <c:pt idx="7">
                  <c:v>6.5</c:v>
                </c:pt>
                <c:pt idx="8">
                  <c:v>7.5</c:v>
                </c:pt>
                <c:pt idx="9">
                  <c:v>8.5</c:v>
                </c:pt>
                <c:pt idx="10">
                  <c:v>9.5</c:v>
                </c:pt>
                <c:pt idx="11">
                  <c:v>10.5</c:v>
                </c:pt>
                <c:pt idx="12">
                  <c:v>11.5</c:v>
                </c:pt>
                <c:pt idx="13">
                  <c:v>12.5</c:v>
                </c:pt>
                <c:pt idx="14">
                  <c:v>13.5</c:v>
                </c:pt>
                <c:pt idx="15">
                  <c:v>14.5</c:v>
                </c:pt>
                <c:pt idx="16">
                  <c:v>15.5</c:v>
                </c:pt>
                <c:pt idx="17">
                  <c:v>16.5</c:v>
                </c:pt>
                <c:pt idx="18">
                  <c:v>17.5</c:v>
                </c:pt>
                <c:pt idx="19">
                  <c:v>18.5</c:v>
                </c:pt>
                <c:pt idx="20">
                  <c:v>19.5</c:v>
                </c:pt>
                <c:pt idx="21">
                  <c:v>20.5</c:v>
                </c:pt>
                <c:pt idx="22">
                  <c:v>21.5</c:v>
                </c:pt>
                <c:pt idx="23">
                  <c:v>22.5</c:v>
                </c:pt>
                <c:pt idx="24">
                  <c:v>23.5</c:v>
                </c:pt>
                <c:pt idx="25">
                  <c:v>24.5</c:v>
                </c:pt>
                <c:pt idx="26">
                  <c:v>25.5</c:v>
                </c:pt>
                <c:pt idx="27">
                  <c:v>26.5</c:v>
                </c:pt>
                <c:pt idx="28">
                  <c:v>27.5</c:v>
                </c:pt>
                <c:pt idx="29">
                  <c:v>28.5</c:v>
                </c:pt>
                <c:pt idx="30">
                  <c:v>29.5</c:v>
                </c:pt>
                <c:pt idx="31">
                  <c:v>30.5</c:v>
                </c:pt>
                <c:pt idx="32">
                  <c:v>31.5</c:v>
                </c:pt>
                <c:pt idx="33">
                  <c:v>32.5</c:v>
                </c:pt>
                <c:pt idx="34">
                  <c:v>33.5</c:v>
                </c:pt>
                <c:pt idx="35">
                  <c:v>34.5</c:v>
                </c:pt>
                <c:pt idx="36">
                  <c:v>35.5</c:v>
                </c:pt>
                <c:pt idx="37">
                  <c:v>36.5</c:v>
                </c:pt>
                <c:pt idx="38">
                  <c:v>37.5</c:v>
                </c:pt>
                <c:pt idx="39">
                  <c:v>38.5</c:v>
                </c:pt>
                <c:pt idx="40">
                  <c:v>39.5</c:v>
                </c:pt>
                <c:pt idx="41">
                  <c:v>40.5</c:v>
                </c:pt>
                <c:pt idx="42">
                  <c:v>41.5</c:v>
                </c:pt>
                <c:pt idx="43">
                  <c:v>42.5</c:v>
                </c:pt>
                <c:pt idx="44">
                  <c:v>43.5</c:v>
                </c:pt>
                <c:pt idx="45">
                  <c:v>44.5</c:v>
                </c:pt>
                <c:pt idx="46">
                  <c:v>45.5</c:v>
                </c:pt>
                <c:pt idx="47">
                  <c:v>46.5</c:v>
                </c:pt>
                <c:pt idx="48">
                  <c:v>47.5</c:v>
                </c:pt>
                <c:pt idx="49">
                  <c:v>48.5</c:v>
                </c:pt>
                <c:pt idx="50">
                  <c:v>49.5</c:v>
                </c:pt>
                <c:pt idx="51">
                  <c:v>50.5</c:v>
                </c:pt>
                <c:pt idx="52">
                  <c:v>51.5</c:v>
                </c:pt>
                <c:pt idx="53">
                  <c:v>52.5</c:v>
                </c:pt>
                <c:pt idx="54">
                  <c:v>53.5</c:v>
                </c:pt>
                <c:pt idx="55">
                  <c:v>54.5</c:v>
                </c:pt>
                <c:pt idx="56">
                  <c:v>55.5</c:v>
                </c:pt>
                <c:pt idx="57">
                  <c:v>56.5</c:v>
                </c:pt>
                <c:pt idx="58">
                  <c:v>57.5</c:v>
                </c:pt>
                <c:pt idx="59">
                  <c:v>58.5</c:v>
                </c:pt>
                <c:pt idx="60">
                  <c:v>59.5</c:v>
                </c:pt>
                <c:pt idx="61">
                  <c:v>60.5</c:v>
                </c:pt>
                <c:pt idx="62">
                  <c:v>61.5</c:v>
                </c:pt>
                <c:pt idx="63">
                  <c:v>62.5</c:v>
                </c:pt>
                <c:pt idx="64">
                  <c:v>63.5</c:v>
                </c:pt>
                <c:pt idx="65">
                  <c:v>64.5</c:v>
                </c:pt>
                <c:pt idx="66">
                  <c:v>65.5</c:v>
                </c:pt>
                <c:pt idx="67">
                  <c:v>66.5</c:v>
                </c:pt>
                <c:pt idx="68">
                  <c:v>67.5</c:v>
                </c:pt>
                <c:pt idx="69">
                  <c:v>68.5</c:v>
                </c:pt>
                <c:pt idx="70">
                  <c:v>69.5</c:v>
                </c:pt>
                <c:pt idx="71">
                  <c:v>70.5</c:v>
                </c:pt>
                <c:pt idx="72">
                  <c:v>71.5</c:v>
                </c:pt>
                <c:pt idx="73">
                  <c:v>72.5</c:v>
                </c:pt>
                <c:pt idx="74">
                  <c:v>73.5</c:v>
                </c:pt>
                <c:pt idx="75">
                  <c:v>74.5</c:v>
                </c:pt>
                <c:pt idx="76">
                  <c:v>75.5</c:v>
                </c:pt>
                <c:pt idx="77">
                  <c:v>76.5</c:v>
                </c:pt>
                <c:pt idx="78">
                  <c:v>77.5</c:v>
                </c:pt>
                <c:pt idx="79">
                  <c:v>78.5</c:v>
                </c:pt>
                <c:pt idx="80">
                  <c:v>79.5</c:v>
                </c:pt>
                <c:pt idx="81">
                  <c:v>80.5</c:v>
                </c:pt>
                <c:pt idx="82">
                  <c:v>81.5</c:v>
                </c:pt>
                <c:pt idx="83">
                  <c:v>82.5</c:v>
                </c:pt>
                <c:pt idx="84">
                  <c:v>83.5</c:v>
                </c:pt>
                <c:pt idx="85">
                  <c:v>84.5</c:v>
                </c:pt>
                <c:pt idx="86">
                  <c:v>85.5</c:v>
                </c:pt>
                <c:pt idx="87">
                  <c:v>86.5</c:v>
                </c:pt>
                <c:pt idx="88">
                  <c:v>87.5</c:v>
                </c:pt>
                <c:pt idx="89">
                  <c:v>88.5</c:v>
                </c:pt>
                <c:pt idx="90">
                  <c:v>89.5</c:v>
                </c:pt>
                <c:pt idx="91">
                  <c:v>90.5</c:v>
                </c:pt>
                <c:pt idx="92">
                  <c:v>91.5</c:v>
                </c:pt>
                <c:pt idx="93">
                  <c:v>92.5</c:v>
                </c:pt>
                <c:pt idx="94">
                  <c:v>93.5</c:v>
                </c:pt>
                <c:pt idx="95">
                  <c:v>94.5</c:v>
                </c:pt>
                <c:pt idx="96">
                  <c:v>95.5</c:v>
                </c:pt>
                <c:pt idx="97">
                  <c:v>96.5</c:v>
                </c:pt>
              </c:numCache>
            </c:numRef>
          </c:xVal>
          <c:yVal>
            <c:numRef>
              <c:f>'9 Acct. 355'!$G$8:$G$105</c:f>
              <c:numCache>
                <c:formatCode>0.00%</c:formatCode>
                <c:ptCount val="98"/>
                <c:pt idx="0">
                  <c:v>1</c:v>
                </c:pt>
                <c:pt idx="1">
                  <c:v>0.99874059674334004</c:v>
                </c:pt>
                <c:pt idx="2">
                  <c:v>0.99617572299373169</c:v>
                </c:pt>
                <c:pt idx="3">
                  <c:v>0.99353531839823139</c:v>
                </c:pt>
                <c:pt idx="4">
                  <c:v>0.99082863019478973</c:v>
                </c:pt>
                <c:pt idx="5">
                  <c:v>0.98803885137729996</c:v>
                </c:pt>
                <c:pt idx="6">
                  <c:v>0.98518031658612304</c:v>
                </c:pt>
                <c:pt idx="7">
                  <c:v>0.98224104528992728</c:v>
                </c:pt>
                <c:pt idx="8">
                  <c:v>0.97922507918508883</c:v>
                </c:pt>
                <c:pt idx="9">
                  <c:v>0.97613104823395092</c:v>
                </c:pt>
                <c:pt idx="10">
                  <c:v>0.97295189617498012</c:v>
                </c:pt>
                <c:pt idx="11">
                  <c:v>0.96969768399066125</c:v>
                </c:pt>
                <c:pt idx="12">
                  <c:v>0.96634941365097415</c:v>
                </c:pt>
                <c:pt idx="13">
                  <c:v>0.96292333870230817</c:v>
                </c:pt>
                <c:pt idx="14">
                  <c:v>0.95940593025171439</c:v>
                </c:pt>
                <c:pt idx="15">
                  <c:v>0.95580178592094356</c:v>
                </c:pt>
                <c:pt idx="16">
                  <c:v>0.95210938051225258</c:v>
                </c:pt>
                <c:pt idx="17">
                  <c:v>0.94832076035066748</c:v>
                </c:pt>
                <c:pt idx="18">
                  <c:v>0.94444731713948304</c:v>
                </c:pt>
                <c:pt idx="19">
                  <c:v>0.94046760496241011</c:v>
                </c:pt>
                <c:pt idx="20">
                  <c:v>0.93640000489975672</c:v>
                </c:pt>
                <c:pt idx="21">
                  <c:v>0.93222921076954535</c:v>
                </c:pt>
                <c:pt idx="22">
                  <c:v>0.92796013210990713</c:v>
                </c:pt>
                <c:pt idx="23">
                  <c:v>0.92359040153688166</c:v>
                </c:pt>
                <c:pt idx="24">
                  <c:v>0.91910999719879871</c:v>
                </c:pt>
                <c:pt idx="25">
                  <c:v>0.91453103959782533</c:v>
                </c:pt>
                <c:pt idx="26">
                  <c:v>0.9098271620890569</c:v>
                </c:pt>
                <c:pt idx="27">
                  <c:v>0.90501868717742195</c:v>
                </c:pt>
                <c:pt idx="28">
                  <c:v>0.90008591951740369</c:v>
                </c:pt>
                <c:pt idx="29">
                  <c:v>0.89503363095142052</c:v>
                </c:pt>
                <c:pt idx="30">
                  <c:v>0.88985817544905865</c:v>
                </c:pt>
                <c:pt idx="31">
                  <c:v>0.88454677787652036</c:v>
                </c:pt>
                <c:pt idx="32">
                  <c:v>0.87911408520095113</c:v>
                </c:pt>
                <c:pt idx="33">
                  <c:v>0.87352757755588906</c:v>
                </c:pt>
                <c:pt idx="34">
                  <c:v>0.86781237354200025</c:v>
                </c:pt>
                <c:pt idx="35">
                  <c:v>0.86194450900911945</c:v>
                </c:pt>
                <c:pt idx="36">
                  <c:v>0.85593021849682482</c:v>
                </c:pt>
                <c:pt idx="37">
                  <c:v>0.84976552737459921</c:v>
                </c:pt>
                <c:pt idx="38">
                  <c:v>0.84343547137961783</c:v>
                </c:pt>
                <c:pt idx="39">
                  <c:v>0.83695849513279863</c:v>
                </c:pt>
                <c:pt idx="40">
                  <c:v>0.83029612492051597</c:v>
                </c:pt>
                <c:pt idx="41">
                  <c:v>0.82347945601286365</c:v>
                </c:pt>
                <c:pt idx="42">
                  <c:v>0.81648075738052539</c:v>
                </c:pt>
                <c:pt idx="43">
                  <c:v>0.80930847794390903</c:v>
                </c:pt>
                <c:pt idx="44">
                  <c:v>0.80195900522952457</c:v>
                </c:pt>
                <c:pt idx="45">
                  <c:v>0.79441596158510264</c:v>
                </c:pt>
                <c:pt idx="46">
                  <c:v>0.78670207867069808</c:v>
                </c:pt>
                <c:pt idx="47">
                  <c:v>0.7787741834569516</c:v>
                </c:pt>
                <c:pt idx="48">
                  <c:v>0.77066951714594634</c:v>
                </c:pt>
                <c:pt idx="49">
                  <c:v>0.76235790400949655</c:v>
                </c:pt>
                <c:pt idx="50">
                  <c:v>0.75385053903182897</c:v>
                </c:pt>
                <c:pt idx="51">
                  <c:v>0.74514504943481086</c:v>
                </c:pt>
                <c:pt idx="52">
                  <c:v>0.73622504807443645</c:v>
                </c:pt>
                <c:pt idx="53">
                  <c:v>0.72711747547551719</c:v>
                </c:pt>
                <c:pt idx="54">
                  <c:v>0.71777732772360336</c:v>
                </c:pt>
                <c:pt idx="55">
                  <c:v>0.70824714382252996</c:v>
                </c:pt>
                <c:pt idx="56">
                  <c:v>0.69849694019444952</c:v>
                </c:pt>
                <c:pt idx="57">
                  <c:v>0.68854107859420532</c:v>
                </c:pt>
                <c:pt idx="58">
                  <c:v>0.6783797095549734</c:v>
                </c:pt>
                <c:pt idx="59">
                  <c:v>0.66799883969156981</c:v>
                </c:pt>
                <c:pt idx="60">
                  <c:v>0.65742877851036308</c:v>
                </c:pt>
                <c:pt idx="61">
                  <c:v>0.64662790266815551</c:v>
                </c:pt>
                <c:pt idx="62">
                  <c:v>0.63564169171460549</c:v>
                </c:pt>
                <c:pt idx="63">
                  <c:v>0.6244447888893202</c:v>
                </c:pt>
                <c:pt idx="64">
                  <c:v>0.61305484606384875</c:v>
                </c:pt>
                <c:pt idx="65">
                  <c:v>0.60147620078734443</c:v>
                </c:pt>
                <c:pt idx="66">
                  <c:v>0.58970077855974612</c:v>
                </c:pt>
                <c:pt idx="67">
                  <c:v>0.57776011609471079</c:v>
                </c:pt>
                <c:pt idx="68">
                  <c:v>0.5656238564154521</c:v>
                </c:pt>
                <c:pt idx="69">
                  <c:v>0.55333574029339649</c:v>
                </c:pt>
                <c:pt idx="70">
                  <c:v>0.5408811877277051</c:v>
                </c:pt>
                <c:pt idx="71">
                  <c:v>0.52828037689834362</c:v>
                </c:pt>
                <c:pt idx="72">
                  <c:v>0.51554332097593336</c:v>
                </c:pt>
                <c:pt idx="73">
                  <c:v>0.5026718752044339</c:v>
                </c:pt>
                <c:pt idx="74">
                  <c:v>0.48969465128400913</c:v>
                </c:pt>
                <c:pt idx="75">
                  <c:v>0.47660199658313185</c:v>
                </c:pt>
                <c:pt idx="76">
                  <c:v>0.46342831162430753</c:v>
                </c:pt>
                <c:pt idx="77">
                  <c:v>0.45017619369787837</c:v>
                </c:pt>
                <c:pt idx="78">
                  <c:v>0.43686579775485185</c:v>
                </c:pt>
                <c:pt idx="79">
                  <c:v>0.42351288309720891</c:v>
                </c:pt>
                <c:pt idx="80">
                  <c:v>0.41013190568311303</c:v>
                </c:pt>
                <c:pt idx="81">
                  <c:v>0.39674214646718242</c:v>
                </c:pt>
                <c:pt idx="82">
                  <c:v>0.38336213650460654</c:v>
                </c:pt>
                <c:pt idx="83">
                  <c:v>0.37000715907934856</c:v>
                </c:pt>
                <c:pt idx="84">
                  <c:v>0.35670044081553554</c:v>
                </c:pt>
                <c:pt idx="85">
                  <c:v>0.34345725716217979</c:v>
                </c:pt>
                <c:pt idx="86">
                  <c:v>0.33029636198538037</c:v>
                </c:pt>
                <c:pt idx="87">
                  <c:v>0.31724361234768916</c:v>
                </c:pt>
                <c:pt idx="88">
                  <c:v>0.30430164741924715</c:v>
                </c:pt>
                <c:pt idx="89">
                  <c:v>0.29151758422657803</c:v>
                </c:pt>
                <c:pt idx="90">
                  <c:v>0.27887899790443266</c:v>
                </c:pt>
                <c:pt idx="91">
                  <c:v>0.26642677997864811</c:v>
                </c:pt>
                <c:pt idx="92">
                  <c:v>0.25416537436685543</c:v>
                </c:pt>
                <c:pt idx="93">
                  <c:v>0.24211102730731671</c:v>
                </c:pt>
                <c:pt idx="94">
                  <c:v>0.23029491742555283</c:v>
                </c:pt>
                <c:pt idx="95">
                  <c:v>0.21869853031294353</c:v>
                </c:pt>
                <c:pt idx="96">
                  <c:v>0.20738824779907894</c:v>
                </c:pt>
                <c:pt idx="97">
                  <c:v>0.19632215179398493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0A7-4F5B-984E-F6C2363B86D0}"/>
            </c:ext>
          </c:extLst>
        </c:ser>
        <c:ser>
          <c:idx val="2"/>
          <c:order val="2"/>
          <c:tx>
            <c:strRef>
              <c:f>'9 Acct. 355'!$I$5</c:f>
              <c:strCache>
                <c:ptCount val="1"/>
                <c:pt idx="0">
                  <c:v>Cities
R1-77</c:v>
                </c:pt>
              </c:strCache>
            </c:strRef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'9 Acct. 355'!$A$8:$A$105</c:f>
              <c:numCache>
                <c:formatCode>0.0</c:formatCode>
                <c:ptCount val="98"/>
                <c:pt idx="0">
                  <c:v>0</c:v>
                </c:pt>
                <c:pt idx="1">
                  <c:v>0.5</c:v>
                </c:pt>
                <c:pt idx="2">
                  <c:v>1.5</c:v>
                </c:pt>
                <c:pt idx="3">
                  <c:v>2.5</c:v>
                </c:pt>
                <c:pt idx="4">
                  <c:v>3.5</c:v>
                </c:pt>
                <c:pt idx="5">
                  <c:v>4.5</c:v>
                </c:pt>
                <c:pt idx="6">
                  <c:v>5.5</c:v>
                </c:pt>
                <c:pt idx="7">
                  <c:v>6.5</c:v>
                </c:pt>
                <c:pt idx="8">
                  <c:v>7.5</c:v>
                </c:pt>
                <c:pt idx="9">
                  <c:v>8.5</c:v>
                </c:pt>
                <c:pt idx="10">
                  <c:v>9.5</c:v>
                </c:pt>
                <c:pt idx="11">
                  <c:v>10.5</c:v>
                </c:pt>
                <c:pt idx="12">
                  <c:v>11.5</c:v>
                </c:pt>
                <c:pt idx="13">
                  <c:v>12.5</c:v>
                </c:pt>
                <c:pt idx="14">
                  <c:v>13.5</c:v>
                </c:pt>
                <c:pt idx="15">
                  <c:v>14.5</c:v>
                </c:pt>
                <c:pt idx="16">
                  <c:v>15.5</c:v>
                </c:pt>
                <c:pt idx="17">
                  <c:v>16.5</c:v>
                </c:pt>
                <c:pt idx="18">
                  <c:v>17.5</c:v>
                </c:pt>
                <c:pt idx="19">
                  <c:v>18.5</c:v>
                </c:pt>
                <c:pt idx="20">
                  <c:v>19.5</c:v>
                </c:pt>
                <c:pt idx="21">
                  <c:v>20.5</c:v>
                </c:pt>
                <c:pt idx="22">
                  <c:v>21.5</c:v>
                </c:pt>
                <c:pt idx="23">
                  <c:v>22.5</c:v>
                </c:pt>
                <c:pt idx="24">
                  <c:v>23.5</c:v>
                </c:pt>
                <c:pt idx="25">
                  <c:v>24.5</c:v>
                </c:pt>
                <c:pt idx="26">
                  <c:v>25.5</c:v>
                </c:pt>
                <c:pt idx="27">
                  <c:v>26.5</c:v>
                </c:pt>
                <c:pt idx="28">
                  <c:v>27.5</c:v>
                </c:pt>
                <c:pt idx="29">
                  <c:v>28.5</c:v>
                </c:pt>
                <c:pt idx="30">
                  <c:v>29.5</c:v>
                </c:pt>
                <c:pt idx="31">
                  <c:v>30.5</c:v>
                </c:pt>
                <c:pt idx="32">
                  <c:v>31.5</c:v>
                </c:pt>
                <c:pt idx="33">
                  <c:v>32.5</c:v>
                </c:pt>
                <c:pt idx="34">
                  <c:v>33.5</c:v>
                </c:pt>
                <c:pt idx="35">
                  <c:v>34.5</c:v>
                </c:pt>
                <c:pt idx="36">
                  <c:v>35.5</c:v>
                </c:pt>
                <c:pt idx="37">
                  <c:v>36.5</c:v>
                </c:pt>
                <c:pt idx="38">
                  <c:v>37.5</c:v>
                </c:pt>
                <c:pt idx="39">
                  <c:v>38.5</c:v>
                </c:pt>
                <c:pt idx="40">
                  <c:v>39.5</c:v>
                </c:pt>
                <c:pt idx="41">
                  <c:v>40.5</c:v>
                </c:pt>
                <c:pt idx="42">
                  <c:v>41.5</c:v>
                </c:pt>
                <c:pt idx="43">
                  <c:v>42.5</c:v>
                </c:pt>
                <c:pt idx="44">
                  <c:v>43.5</c:v>
                </c:pt>
                <c:pt idx="45">
                  <c:v>44.5</c:v>
                </c:pt>
                <c:pt idx="46">
                  <c:v>45.5</c:v>
                </c:pt>
                <c:pt idx="47">
                  <c:v>46.5</c:v>
                </c:pt>
                <c:pt idx="48">
                  <c:v>47.5</c:v>
                </c:pt>
                <c:pt idx="49">
                  <c:v>48.5</c:v>
                </c:pt>
                <c:pt idx="50">
                  <c:v>49.5</c:v>
                </c:pt>
                <c:pt idx="51">
                  <c:v>50.5</c:v>
                </c:pt>
                <c:pt idx="52">
                  <c:v>51.5</c:v>
                </c:pt>
                <c:pt idx="53">
                  <c:v>52.5</c:v>
                </c:pt>
                <c:pt idx="54">
                  <c:v>53.5</c:v>
                </c:pt>
                <c:pt idx="55">
                  <c:v>54.5</c:v>
                </c:pt>
                <c:pt idx="56">
                  <c:v>55.5</c:v>
                </c:pt>
                <c:pt idx="57">
                  <c:v>56.5</c:v>
                </c:pt>
                <c:pt idx="58">
                  <c:v>57.5</c:v>
                </c:pt>
                <c:pt idx="59">
                  <c:v>58.5</c:v>
                </c:pt>
                <c:pt idx="60">
                  <c:v>59.5</c:v>
                </c:pt>
                <c:pt idx="61">
                  <c:v>60.5</c:v>
                </c:pt>
                <c:pt idx="62">
                  <c:v>61.5</c:v>
                </c:pt>
                <c:pt idx="63">
                  <c:v>62.5</c:v>
                </c:pt>
                <c:pt idx="64">
                  <c:v>63.5</c:v>
                </c:pt>
                <c:pt idx="65">
                  <c:v>64.5</c:v>
                </c:pt>
                <c:pt idx="66">
                  <c:v>65.5</c:v>
                </c:pt>
                <c:pt idx="67">
                  <c:v>66.5</c:v>
                </c:pt>
                <c:pt idx="68">
                  <c:v>67.5</c:v>
                </c:pt>
                <c:pt idx="69">
                  <c:v>68.5</c:v>
                </c:pt>
                <c:pt idx="70">
                  <c:v>69.5</c:v>
                </c:pt>
                <c:pt idx="71">
                  <c:v>70.5</c:v>
                </c:pt>
                <c:pt idx="72">
                  <c:v>71.5</c:v>
                </c:pt>
                <c:pt idx="73">
                  <c:v>72.5</c:v>
                </c:pt>
                <c:pt idx="74">
                  <c:v>73.5</c:v>
                </c:pt>
                <c:pt idx="75">
                  <c:v>74.5</c:v>
                </c:pt>
                <c:pt idx="76">
                  <c:v>75.5</c:v>
                </c:pt>
                <c:pt idx="77">
                  <c:v>76.5</c:v>
                </c:pt>
                <c:pt idx="78">
                  <c:v>77.5</c:v>
                </c:pt>
                <c:pt idx="79">
                  <c:v>78.5</c:v>
                </c:pt>
                <c:pt idx="80">
                  <c:v>79.5</c:v>
                </c:pt>
                <c:pt idx="81">
                  <c:v>80.5</c:v>
                </c:pt>
                <c:pt idx="82">
                  <c:v>81.5</c:v>
                </c:pt>
                <c:pt idx="83">
                  <c:v>82.5</c:v>
                </c:pt>
                <c:pt idx="84">
                  <c:v>83.5</c:v>
                </c:pt>
                <c:pt idx="85">
                  <c:v>84.5</c:v>
                </c:pt>
                <c:pt idx="86">
                  <c:v>85.5</c:v>
                </c:pt>
                <c:pt idx="87">
                  <c:v>86.5</c:v>
                </c:pt>
                <c:pt idx="88">
                  <c:v>87.5</c:v>
                </c:pt>
                <c:pt idx="89">
                  <c:v>88.5</c:v>
                </c:pt>
                <c:pt idx="90">
                  <c:v>89.5</c:v>
                </c:pt>
                <c:pt idx="91">
                  <c:v>90.5</c:v>
                </c:pt>
                <c:pt idx="92">
                  <c:v>91.5</c:v>
                </c:pt>
                <c:pt idx="93">
                  <c:v>92.5</c:v>
                </c:pt>
                <c:pt idx="94">
                  <c:v>93.5</c:v>
                </c:pt>
                <c:pt idx="95">
                  <c:v>94.5</c:v>
                </c:pt>
                <c:pt idx="96">
                  <c:v>95.5</c:v>
                </c:pt>
                <c:pt idx="97">
                  <c:v>96.5</c:v>
                </c:pt>
              </c:numCache>
            </c:numRef>
          </c:xVal>
          <c:yVal>
            <c:numRef>
              <c:f>'9 Acct. 355'!$I$8:$I$105</c:f>
              <c:numCache>
                <c:formatCode>0.00%</c:formatCode>
                <c:ptCount val="98"/>
                <c:pt idx="0">
                  <c:v>1</c:v>
                </c:pt>
                <c:pt idx="1">
                  <c:v>0.99832619932033806</c:v>
                </c:pt>
                <c:pt idx="2">
                  <c:v>0.99494113157592412</c:v>
                </c:pt>
                <c:pt idx="3">
                  <c:v>0.99148781811546538</c:v>
                </c:pt>
                <c:pt idx="4">
                  <c:v>0.98797445696295993</c:v>
                </c:pt>
                <c:pt idx="5">
                  <c:v>0.98440297147593525</c:v>
                </c:pt>
                <c:pt idx="6">
                  <c:v>0.98076822089069049</c:v>
                </c:pt>
                <c:pt idx="7">
                  <c:v>0.9770698146788126</c:v>
                </c:pt>
                <c:pt idx="8">
                  <c:v>0.97331350229841529</c:v>
                </c:pt>
                <c:pt idx="9">
                  <c:v>0.96949797735086773</c:v>
                </c:pt>
                <c:pt idx="10">
                  <c:v>0.96561540846945915</c:v>
                </c:pt>
                <c:pt idx="11">
                  <c:v>0.96167532805389044</c:v>
                </c:pt>
                <c:pt idx="12">
                  <c:v>0.95767789006797133</c:v>
                </c:pt>
                <c:pt idx="13">
                  <c:v>0.95361492349036114</c:v>
                </c:pt>
                <c:pt idx="14">
                  <c:v>0.94949269467562913</c:v>
                </c:pt>
                <c:pt idx="15">
                  <c:v>0.94531373507568772</c:v>
                </c:pt>
                <c:pt idx="16">
                  <c:v>0.94107369600525415</c:v>
                </c:pt>
                <c:pt idx="17">
                  <c:v>0.93677150388324559</c:v>
                </c:pt>
                <c:pt idx="18">
                  <c:v>0.93241338765680826</c:v>
                </c:pt>
                <c:pt idx="19">
                  <c:v>0.92799872678594975</c:v>
                </c:pt>
                <c:pt idx="20">
                  <c:v>0.92351932634376166</c:v>
                </c:pt>
                <c:pt idx="21">
                  <c:v>0.91898498973685905</c:v>
                </c:pt>
                <c:pt idx="22">
                  <c:v>0.9143960508254324</c:v>
                </c:pt>
                <c:pt idx="23">
                  <c:v>0.90974534555437314</c:v>
                </c:pt>
                <c:pt idx="24">
                  <c:v>0.90503768391013006</c:v>
                </c:pt>
                <c:pt idx="25">
                  <c:v>0.90027523560507605</c:v>
                </c:pt>
                <c:pt idx="26">
                  <c:v>0.89545310893552543</c:v>
                </c:pt>
                <c:pt idx="27">
                  <c:v>0.89056777226718908</c:v>
                </c:pt>
                <c:pt idx="28">
                  <c:v>0.88562434535258661</c:v>
                </c:pt>
                <c:pt idx="29">
                  <c:v>0.88062095849851274</c:v>
                </c:pt>
                <c:pt idx="30">
                  <c:v>0.87554540241459766</c:v>
                </c:pt>
                <c:pt idx="31">
                  <c:v>0.87040675208631257</c:v>
                </c:pt>
                <c:pt idx="32">
                  <c:v>0.86520328763633558</c:v>
                </c:pt>
                <c:pt idx="33">
                  <c:v>0.85992430930997787</c:v>
                </c:pt>
                <c:pt idx="34">
                  <c:v>0.85457249118517709</c:v>
                </c:pt>
                <c:pt idx="35">
                  <c:v>0.84914975513485724</c:v>
                </c:pt>
                <c:pt idx="36">
                  <c:v>0.84364931393869891</c:v>
                </c:pt>
                <c:pt idx="37">
                  <c:v>0.83806456842096499</c:v>
                </c:pt>
                <c:pt idx="38">
                  <c:v>0.83240253694237398</c:v>
                </c:pt>
                <c:pt idx="39">
                  <c:v>0.82666130660623982</c:v>
                </c:pt>
                <c:pt idx="40">
                  <c:v>0.82082347231384944</c:v>
                </c:pt>
                <c:pt idx="41">
                  <c:v>0.81490210530611107</c:v>
                </c:pt>
                <c:pt idx="42">
                  <c:v>0.80889539442950142</c:v>
                </c:pt>
                <c:pt idx="43">
                  <c:v>0.80279073218439312</c:v>
                </c:pt>
                <c:pt idx="44">
                  <c:v>0.796591038655866</c:v>
                </c:pt>
                <c:pt idx="45">
                  <c:v>0.79030037943386444</c:v>
                </c:pt>
                <c:pt idx="46">
                  <c:v>0.78391184062719466</c:v>
                </c:pt>
                <c:pt idx="47">
                  <c:v>0.7774167659609188</c:v>
                </c:pt>
                <c:pt idx="48">
                  <c:v>0.77082587840205063</c:v>
                </c:pt>
                <c:pt idx="49">
                  <c:v>0.76413790047098762</c:v>
                </c:pt>
                <c:pt idx="50">
                  <c:v>0.75733387397966978</c:v>
                </c:pt>
                <c:pt idx="51">
                  <c:v>0.75042937355169059</c:v>
                </c:pt>
                <c:pt idx="52">
                  <c:v>0.74342425735071682</c:v>
                </c:pt>
                <c:pt idx="53">
                  <c:v>0.73630605643175528</c:v>
                </c:pt>
                <c:pt idx="54">
                  <c:v>0.7290780506307647</c:v>
                </c:pt>
                <c:pt idx="55">
                  <c:v>0.72174711674864322</c:v>
                </c:pt>
                <c:pt idx="56">
                  <c:v>0.71430775657105006</c:v>
                </c:pt>
                <c:pt idx="57">
                  <c:v>0.70675034421817928</c:v>
                </c:pt>
                <c:pt idx="58">
                  <c:v>0.69908904460591037</c:v>
                </c:pt>
                <c:pt idx="59">
                  <c:v>0.69132385166895816</c:v>
                </c:pt>
                <c:pt idx="60">
                  <c:v>0.68343722142712937</c:v>
                </c:pt>
                <c:pt idx="61">
                  <c:v>0.67544552471373787</c:v>
                </c:pt>
                <c:pt idx="62">
                  <c:v>0.66735090465803348</c:v>
                </c:pt>
                <c:pt idx="63">
                  <c:v>0.65914322637373257</c:v>
                </c:pt>
                <c:pt idx="64">
                  <c:v>0.65082592438809517</c:v>
                </c:pt>
                <c:pt idx="65">
                  <c:v>0.64240824720102907</c:v>
                </c:pt>
                <c:pt idx="66">
                  <c:v>0.6338873017077552</c:v>
                </c:pt>
                <c:pt idx="67">
                  <c:v>0.62525424180353217</c:v>
                </c:pt>
                <c:pt idx="68">
                  <c:v>0.61652499188815102</c:v>
                </c:pt>
                <c:pt idx="69">
                  <c:v>0.60770114197187108</c:v>
                </c:pt>
                <c:pt idx="70">
                  <c:v>0.59876964563869262</c:v>
                </c:pt>
                <c:pt idx="71">
                  <c:v>0.58974556117293309</c:v>
                </c:pt>
                <c:pt idx="72">
                  <c:v>0.58063324609886846</c:v>
                </c:pt>
                <c:pt idx="73">
                  <c:v>0.57142681465167233</c:v>
                </c:pt>
                <c:pt idx="74">
                  <c:v>0.56212995900128793</c:v>
                </c:pt>
                <c:pt idx="75">
                  <c:v>0.55275293165087336</c:v>
                </c:pt>
                <c:pt idx="76">
                  <c:v>0.54329608235801896</c:v>
                </c:pt>
                <c:pt idx="77">
                  <c:v>0.53375384884811139</c:v>
                </c:pt>
                <c:pt idx="78">
                  <c:v>0.52414117972810359</c:v>
                </c:pt>
                <c:pt idx="79">
                  <c:v>0.51446133694152973</c:v>
                </c:pt>
                <c:pt idx="80">
                  <c:v>0.50470844059989151</c:v>
                </c:pt>
                <c:pt idx="81">
                  <c:v>0.49489443555903601</c:v>
                </c:pt>
                <c:pt idx="82">
                  <c:v>0.48502512421708865</c:v>
                </c:pt>
                <c:pt idx="83">
                  <c:v>0.47510018693830064</c:v>
                </c:pt>
                <c:pt idx="84">
                  <c:v>0.46512423878455095</c:v>
                </c:pt>
                <c:pt idx="85">
                  <c:v>0.45510642013054076</c:v>
                </c:pt>
                <c:pt idx="86">
                  <c:v>0.44505028817987047</c:v>
                </c:pt>
                <c:pt idx="87">
                  <c:v>0.43495666143329037</c:v>
                </c:pt>
                <c:pt idx="88">
                  <c:v>0.42483608575034715</c:v>
                </c:pt>
                <c:pt idx="89">
                  <c:v>0.41469333911028194</c:v>
                </c:pt>
                <c:pt idx="90">
                  <c:v>0.40453155021903753</c:v>
                </c:pt>
                <c:pt idx="91">
                  <c:v>0.39435845113161672</c:v>
                </c:pt>
                <c:pt idx="92">
                  <c:v>0.38417987707862755</c:v>
                </c:pt>
                <c:pt idx="93">
                  <c:v>0.37400156793915956</c:v>
                </c:pt>
                <c:pt idx="94">
                  <c:v>0.36383028559048419</c:v>
                </c:pt>
                <c:pt idx="95">
                  <c:v>0.35367143371165488</c:v>
                </c:pt>
                <c:pt idx="96">
                  <c:v>0.34353102668041169</c:v>
                </c:pt>
                <c:pt idx="97">
                  <c:v>0.33341955668907558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0A7-4F5B-984E-F6C2363B86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094384"/>
        <c:axId val="253748736"/>
      </c:scatterChart>
      <c:valAx>
        <c:axId val="166094384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Age in Years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3748736"/>
        <c:crosses val="autoZero"/>
        <c:crossBetween val="midCat"/>
      </c:valAx>
      <c:valAx>
        <c:axId val="253748736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Percent Surviving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094384"/>
        <c:crosses val="autoZero"/>
        <c:crossBetween val="midCat"/>
        <c:majorUnit val="0.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1200" verticalDpi="12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OLT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noFill/>
              <a:ln w="9525">
                <a:solidFill>
                  <a:schemeClr val="tx1"/>
                </a:solidFill>
                <a:round/>
              </a:ln>
              <a:effectLst/>
            </c:spPr>
          </c:marker>
          <c:xVal>
            <c:numRef>
              <c:f>'9 Acct. 355'!$A$8:$A$105</c:f>
              <c:numCache>
                <c:formatCode>0.0</c:formatCode>
                <c:ptCount val="98"/>
                <c:pt idx="0">
                  <c:v>0</c:v>
                </c:pt>
                <c:pt idx="1">
                  <c:v>0.5</c:v>
                </c:pt>
                <c:pt idx="2">
                  <c:v>1.5</c:v>
                </c:pt>
                <c:pt idx="3">
                  <c:v>2.5</c:v>
                </c:pt>
                <c:pt idx="4">
                  <c:v>3.5</c:v>
                </c:pt>
                <c:pt idx="5">
                  <c:v>4.5</c:v>
                </c:pt>
                <c:pt idx="6">
                  <c:v>5.5</c:v>
                </c:pt>
                <c:pt idx="7">
                  <c:v>6.5</c:v>
                </c:pt>
                <c:pt idx="8">
                  <c:v>7.5</c:v>
                </c:pt>
                <c:pt idx="9">
                  <c:v>8.5</c:v>
                </c:pt>
                <c:pt idx="10">
                  <c:v>9.5</c:v>
                </c:pt>
                <c:pt idx="11">
                  <c:v>10.5</c:v>
                </c:pt>
                <c:pt idx="12">
                  <c:v>11.5</c:v>
                </c:pt>
                <c:pt idx="13">
                  <c:v>12.5</c:v>
                </c:pt>
                <c:pt idx="14">
                  <c:v>13.5</c:v>
                </c:pt>
                <c:pt idx="15">
                  <c:v>14.5</c:v>
                </c:pt>
                <c:pt idx="16">
                  <c:v>15.5</c:v>
                </c:pt>
                <c:pt idx="17">
                  <c:v>16.5</c:v>
                </c:pt>
                <c:pt idx="18">
                  <c:v>17.5</c:v>
                </c:pt>
                <c:pt idx="19">
                  <c:v>18.5</c:v>
                </c:pt>
                <c:pt idx="20">
                  <c:v>19.5</c:v>
                </c:pt>
                <c:pt idx="21">
                  <c:v>20.5</c:v>
                </c:pt>
                <c:pt idx="22">
                  <c:v>21.5</c:v>
                </c:pt>
                <c:pt idx="23">
                  <c:v>22.5</c:v>
                </c:pt>
                <c:pt idx="24">
                  <c:v>23.5</c:v>
                </c:pt>
                <c:pt idx="25">
                  <c:v>24.5</c:v>
                </c:pt>
                <c:pt idx="26">
                  <c:v>25.5</c:v>
                </c:pt>
                <c:pt idx="27">
                  <c:v>26.5</c:v>
                </c:pt>
                <c:pt idx="28">
                  <c:v>27.5</c:v>
                </c:pt>
                <c:pt idx="29">
                  <c:v>28.5</c:v>
                </c:pt>
                <c:pt idx="30">
                  <c:v>29.5</c:v>
                </c:pt>
                <c:pt idx="31">
                  <c:v>30.5</c:v>
                </c:pt>
                <c:pt idx="32">
                  <c:v>31.5</c:v>
                </c:pt>
                <c:pt idx="33">
                  <c:v>32.5</c:v>
                </c:pt>
                <c:pt idx="34">
                  <c:v>33.5</c:v>
                </c:pt>
                <c:pt idx="35">
                  <c:v>34.5</c:v>
                </c:pt>
                <c:pt idx="36">
                  <c:v>35.5</c:v>
                </c:pt>
                <c:pt idx="37">
                  <c:v>36.5</c:v>
                </c:pt>
                <c:pt idx="38">
                  <c:v>37.5</c:v>
                </c:pt>
                <c:pt idx="39">
                  <c:v>38.5</c:v>
                </c:pt>
                <c:pt idx="40">
                  <c:v>39.5</c:v>
                </c:pt>
                <c:pt idx="41">
                  <c:v>40.5</c:v>
                </c:pt>
                <c:pt idx="42">
                  <c:v>41.5</c:v>
                </c:pt>
                <c:pt idx="43">
                  <c:v>42.5</c:v>
                </c:pt>
                <c:pt idx="44">
                  <c:v>43.5</c:v>
                </c:pt>
                <c:pt idx="45">
                  <c:v>44.5</c:v>
                </c:pt>
                <c:pt idx="46">
                  <c:v>45.5</c:v>
                </c:pt>
                <c:pt idx="47">
                  <c:v>46.5</c:v>
                </c:pt>
                <c:pt idx="48">
                  <c:v>47.5</c:v>
                </c:pt>
                <c:pt idx="49">
                  <c:v>48.5</c:v>
                </c:pt>
                <c:pt idx="50">
                  <c:v>49.5</c:v>
                </c:pt>
                <c:pt idx="51">
                  <c:v>50.5</c:v>
                </c:pt>
                <c:pt idx="52">
                  <c:v>51.5</c:v>
                </c:pt>
                <c:pt idx="53">
                  <c:v>52.5</c:v>
                </c:pt>
                <c:pt idx="54">
                  <c:v>53.5</c:v>
                </c:pt>
                <c:pt idx="55">
                  <c:v>54.5</c:v>
                </c:pt>
                <c:pt idx="56">
                  <c:v>55.5</c:v>
                </c:pt>
                <c:pt idx="57">
                  <c:v>56.5</c:v>
                </c:pt>
                <c:pt idx="58">
                  <c:v>57.5</c:v>
                </c:pt>
                <c:pt idx="59">
                  <c:v>58.5</c:v>
                </c:pt>
                <c:pt idx="60">
                  <c:v>59.5</c:v>
                </c:pt>
                <c:pt idx="61">
                  <c:v>60.5</c:v>
                </c:pt>
                <c:pt idx="62">
                  <c:v>61.5</c:v>
                </c:pt>
                <c:pt idx="63">
                  <c:v>62.5</c:v>
                </c:pt>
                <c:pt idx="64">
                  <c:v>63.5</c:v>
                </c:pt>
                <c:pt idx="65">
                  <c:v>64.5</c:v>
                </c:pt>
                <c:pt idx="66">
                  <c:v>65.5</c:v>
                </c:pt>
                <c:pt idx="67">
                  <c:v>66.5</c:v>
                </c:pt>
                <c:pt idx="68">
                  <c:v>67.5</c:v>
                </c:pt>
                <c:pt idx="69">
                  <c:v>68.5</c:v>
                </c:pt>
                <c:pt idx="70">
                  <c:v>69.5</c:v>
                </c:pt>
                <c:pt idx="71">
                  <c:v>70.5</c:v>
                </c:pt>
                <c:pt idx="72">
                  <c:v>71.5</c:v>
                </c:pt>
                <c:pt idx="73">
                  <c:v>72.5</c:v>
                </c:pt>
                <c:pt idx="74">
                  <c:v>73.5</c:v>
                </c:pt>
                <c:pt idx="75">
                  <c:v>74.5</c:v>
                </c:pt>
                <c:pt idx="76">
                  <c:v>75.5</c:v>
                </c:pt>
                <c:pt idx="77">
                  <c:v>76.5</c:v>
                </c:pt>
                <c:pt idx="78">
                  <c:v>77.5</c:v>
                </c:pt>
                <c:pt idx="79">
                  <c:v>78.5</c:v>
                </c:pt>
                <c:pt idx="80">
                  <c:v>79.5</c:v>
                </c:pt>
                <c:pt idx="81">
                  <c:v>80.5</c:v>
                </c:pt>
                <c:pt idx="82">
                  <c:v>81.5</c:v>
                </c:pt>
                <c:pt idx="83">
                  <c:v>82.5</c:v>
                </c:pt>
                <c:pt idx="84">
                  <c:v>83.5</c:v>
                </c:pt>
                <c:pt idx="85">
                  <c:v>84.5</c:v>
                </c:pt>
                <c:pt idx="86">
                  <c:v>85.5</c:v>
                </c:pt>
                <c:pt idx="87">
                  <c:v>86.5</c:v>
                </c:pt>
                <c:pt idx="88">
                  <c:v>87.5</c:v>
                </c:pt>
                <c:pt idx="89">
                  <c:v>88.5</c:v>
                </c:pt>
                <c:pt idx="90">
                  <c:v>89.5</c:v>
                </c:pt>
                <c:pt idx="91">
                  <c:v>90.5</c:v>
                </c:pt>
                <c:pt idx="92">
                  <c:v>91.5</c:v>
                </c:pt>
                <c:pt idx="93">
                  <c:v>92.5</c:v>
                </c:pt>
                <c:pt idx="94">
                  <c:v>93.5</c:v>
                </c:pt>
                <c:pt idx="95">
                  <c:v>94.5</c:v>
                </c:pt>
                <c:pt idx="96">
                  <c:v>95.5</c:v>
                </c:pt>
                <c:pt idx="97">
                  <c:v>96.5</c:v>
                </c:pt>
              </c:numCache>
            </c:numRef>
          </c:xVal>
          <c:yVal>
            <c:numRef>
              <c:f>'9 Acct. 355'!$E$8:$E$104</c:f>
              <c:numCache>
                <c:formatCode>0.00%</c:formatCode>
                <c:ptCount val="97"/>
                <c:pt idx="0">
                  <c:v>1</c:v>
                </c:pt>
                <c:pt idx="1">
                  <c:v>0.99959999999999993</c:v>
                </c:pt>
                <c:pt idx="2">
                  <c:v>0.99950000000000006</c:v>
                </c:pt>
                <c:pt idx="3">
                  <c:v>0.99780000000000002</c:v>
                </c:pt>
                <c:pt idx="4">
                  <c:v>0.99690000000000001</c:v>
                </c:pt>
                <c:pt idx="5">
                  <c:v>0.99459999999999993</c:v>
                </c:pt>
                <c:pt idx="6">
                  <c:v>0.99230000000000007</c:v>
                </c:pt>
                <c:pt idx="7">
                  <c:v>0.98530000000000006</c:v>
                </c:pt>
                <c:pt idx="8">
                  <c:v>0.97930000000000006</c:v>
                </c:pt>
                <c:pt idx="9">
                  <c:v>0.97199999999999998</c:v>
                </c:pt>
                <c:pt idx="10">
                  <c:v>0.97010000000000007</c:v>
                </c:pt>
                <c:pt idx="11">
                  <c:v>0.96709999999999996</c:v>
                </c:pt>
                <c:pt idx="12">
                  <c:v>0.96510000000000007</c:v>
                </c:pt>
                <c:pt idx="13">
                  <c:v>0.96109999999999995</c:v>
                </c:pt>
                <c:pt idx="14">
                  <c:v>0.95379999999999998</c:v>
                </c:pt>
                <c:pt idx="15">
                  <c:v>0.94209999999999994</c:v>
                </c:pt>
                <c:pt idx="16">
                  <c:v>0.93220000000000003</c:v>
                </c:pt>
                <c:pt idx="17">
                  <c:v>0.92810000000000004</c:v>
                </c:pt>
                <c:pt idx="18">
                  <c:v>0.9224</c:v>
                </c:pt>
                <c:pt idx="19">
                  <c:v>0.91720000000000002</c:v>
                </c:pt>
                <c:pt idx="20">
                  <c:v>0.91260000000000008</c:v>
                </c:pt>
                <c:pt idx="21">
                  <c:v>0.8992</c:v>
                </c:pt>
                <c:pt idx="22">
                  <c:v>0.89590000000000003</c:v>
                </c:pt>
                <c:pt idx="23">
                  <c:v>0.8931</c:v>
                </c:pt>
                <c:pt idx="24">
                  <c:v>0.89119999999999999</c:v>
                </c:pt>
                <c:pt idx="25">
                  <c:v>0.88980000000000004</c:v>
                </c:pt>
                <c:pt idx="26">
                  <c:v>0.88849999999999996</c:v>
                </c:pt>
                <c:pt idx="27">
                  <c:v>0.88580000000000003</c:v>
                </c:pt>
                <c:pt idx="28">
                  <c:v>0.8841</c:v>
                </c:pt>
                <c:pt idx="29">
                  <c:v>0.88260000000000005</c:v>
                </c:pt>
                <c:pt idx="30">
                  <c:v>0.87909999999999999</c:v>
                </c:pt>
                <c:pt idx="31">
                  <c:v>0.87659999999999993</c:v>
                </c:pt>
                <c:pt idx="32">
                  <c:v>0.87</c:v>
                </c:pt>
                <c:pt idx="33">
                  <c:v>0.86790000000000012</c:v>
                </c:pt>
                <c:pt idx="34">
                  <c:v>0.86260000000000003</c:v>
                </c:pt>
                <c:pt idx="35">
                  <c:v>0.85950000000000004</c:v>
                </c:pt>
                <c:pt idx="36">
                  <c:v>0.8548</c:v>
                </c:pt>
                <c:pt idx="37">
                  <c:v>0.85180000000000011</c:v>
                </c:pt>
                <c:pt idx="38">
                  <c:v>0.84870000000000001</c:v>
                </c:pt>
                <c:pt idx="39">
                  <c:v>0.84530000000000005</c:v>
                </c:pt>
                <c:pt idx="40">
                  <c:v>0.83389999999999997</c:v>
                </c:pt>
                <c:pt idx="41">
                  <c:v>0.82889999999999997</c:v>
                </c:pt>
                <c:pt idx="42">
                  <c:v>0.82440000000000002</c:v>
                </c:pt>
                <c:pt idx="43">
                  <c:v>0.81689999999999996</c:v>
                </c:pt>
                <c:pt idx="44">
                  <c:v>0.8125</c:v>
                </c:pt>
                <c:pt idx="45">
                  <c:v>0.80610000000000004</c:v>
                </c:pt>
                <c:pt idx="46">
                  <c:v>0.80290000000000006</c:v>
                </c:pt>
                <c:pt idx="47">
                  <c:v>0.80040000000000011</c:v>
                </c:pt>
                <c:pt idx="48">
                  <c:v>0.79110000000000003</c:v>
                </c:pt>
                <c:pt idx="49">
                  <c:v>0.78069999999999995</c:v>
                </c:pt>
                <c:pt idx="50">
                  <c:v>0.76879999999999993</c:v>
                </c:pt>
                <c:pt idx="51">
                  <c:v>0.7651</c:v>
                </c:pt>
                <c:pt idx="52">
                  <c:v>0.75800000000000001</c:v>
                </c:pt>
                <c:pt idx="53">
                  <c:v>0.72900000000000009</c:v>
                </c:pt>
                <c:pt idx="54">
                  <c:v>0.71860000000000002</c:v>
                </c:pt>
                <c:pt idx="55">
                  <c:v>0.71250000000000002</c:v>
                </c:pt>
                <c:pt idx="56">
                  <c:v>0.70440000000000003</c:v>
                </c:pt>
                <c:pt idx="57">
                  <c:v>0.69400000000000006</c:v>
                </c:pt>
                <c:pt idx="58">
                  <c:v>0.6715000000000001</c:v>
                </c:pt>
                <c:pt idx="59">
                  <c:v>0.66459999999999997</c:v>
                </c:pt>
                <c:pt idx="60">
                  <c:v>0.66049999999999998</c:v>
                </c:pt>
                <c:pt idx="61">
                  <c:v>0.63690000000000002</c:v>
                </c:pt>
                <c:pt idx="62">
                  <c:v>0.6159</c:v>
                </c:pt>
                <c:pt idx="63">
                  <c:v>0.61250000000000004</c:v>
                </c:pt>
                <c:pt idx="64">
                  <c:v>0.60299999999999998</c:v>
                </c:pt>
                <c:pt idx="65">
                  <c:v>0.59860000000000002</c:v>
                </c:pt>
                <c:pt idx="66">
                  <c:v>0.59379999999999999</c:v>
                </c:pt>
                <c:pt idx="67">
                  <c:v>0.58889999999999998</c:v>
                </c:pt>
                <c:pt idx="68">
                  <c:v>0.5837</c:v>
                </c:pt>
                <c:pt idx="69">
                  <c:v>0.58099999999999996</c:v>
                </c:pt>
                <c:pt idx="70">
                  <c:v>0.57479999999999998</c:v>
                </c:pt>
                <c:pt idx="71">
                  <c:v>0.56119999999999992</c:v>
                </c:pt>
                <c:pt idx="72">
                  <c:v>0.54579999999999995</c:v>
                </c:pt>
                <c:pt idx="73">
                  <c:v>0.53770000000000007</c:v>
                </c:pt>
                <c:pt idx="74">
                  <c:v>0.5212</c:v>
                </c:pt>
                <c:pt idx="75">
                  <c:v>0.49070000000000003</c:v>
                </c:pt>
                <c:pt idx="76">
                  <c:v>0.47689999999999999</c:v>
                </c:pt>
                <c:pt idx="77">
                  <c:v>0.4672</c:v>
                </c:pt>
                <c:pt idx="78">
                  <c:v>0.46200000000000002</c:v>
                </c:pt>
                <c:pt idx="79">
                  <c:v>0.42479999999999996</c:v>
                </c:pt>
                <c:pt idx="80">
                  <c:v>0.42399999999999999</c:v>
                </c:pt>
                <c:pt idx="81">
                  <c:v>0.41009999999999996</c:v>
                </c:pt>
                <c:pt idx="82">
                  <c:v>0.37270000000000003</c:v>
                </c:pt>
                <c:pt idx="83">
                  <c:v>0.36880000000000002</c:v>
                </c:pt>
                <c:pt idx="84">
                  <c:v>0.36880000000000002</c:v>
                </c:pt>
                <c:pt idx="85">
                  <c:v>0.33390000000000003</c:v>
                </c:pt>
                <c:pt idx="86">
                  <c:v>0.33179999999999998</c:v>
                </c:pt>
                <c:pt idx="87">
                  <c:v>0.33069999999999999</c:v>
                </c:pt>
                <c:pt idx="88">
                  <c:v>0.32969999999999999</c:v>
                </c:pt>
                <c:pt idx="89">
                  <c:v>0.3246</c:v>
                </c:pt>
                <c:pt idx="90">
                  <c:v>0.31659999999999999</c:v>
                </c:pt>
                <c:pt idx="91">
                  <c:v>0.30829999999999996</c:v>
                </c:pt>
                <c:pt idx="92">
                  <c:v>0.30249999999999999</c:v>
                </c:pt>
                <c:pt idx="93">
                  <c:v>0.29289999999999999</c:v>
                </c:pt>
                <c:pt idx="94">
                  <c:v>0.28089999999999998</c:v>
                </c:pt>
                <c:pt idx="95">
                  <c:v>0.2535</c:v>
                </c:pt>
                <c:pt idx="96">
                  <c:v>0.2535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28F-4F2A-86F7-ACFC354E3187}"/>
            </c:ext>
          </c:extLst>
        </c:ser>
        <c:ser>
          <c:idx val="1"/>
          <c:order val="1"/>
          <c:tx>
            <c:strRef>
              <c:f>'9 Acct. 355'!$G$5</c:f>
              <c:strCache>
                <c:ptCount val="1"/>
                <c:pt idx="0">
                  <c:v>Company 
R1.5-70</c:v>
                </c:pt>
              </c:strCache>
            </c:strRef>
          </c:tx>
          <c:spPr>
            <a:ln w="15875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'9 Acct. 355'!$A$8:$A$105</c:f>
              <c:numCache>
                <c:formatCode>0.0</c:formatCode>
                <c:ptCount val="98"/>
                <c:pt idx="0">
                  <c:v>0</c:v>
                </c:pt>
                <c:pt idx="1">
                  <c:v>0.5</c:v>
                </c:pt>
                <c:pt idx="2">
                  <c:v>1.5</c:v>
                </c:pt>
                <c:pt idx="3">
                  <c:v>2.5</c:v>
                </c:pt>
                <c:pt idx="4">
                  <c:v>3.5</c:v>
                </c:pt>
                <c:pt idx="5">
                  <c:v>4.5</c:v>
                </c:pt>
                <c:pt idx="6">
                  <c:v>5.5</c:v>
                </c:pt>
                <c:pt idx="7">
                  <c:v>6.5</c:v>
                </c:pt>
                <c:pt idx="8">
                  <c:v>7.5</c:v>
                </c:pt>
                <c:pt idx="9">
                  <c:v>8.5</c:v>
                </c:pt>
                <c:pt idx="10">
                  <c:v>9.5</c:v>
                </c:pt>
                <c:pt idx="11">
                  <c:v>10.5</c:v>
                </c:pt>
                <c:pt idx="12">
                  <c:v>11.5</c:v>
                </c:pt>
                <c:pt idx="13">
                  <c:v>12.5</c:v>
                </c:pt>
                <c:pt idx="14">
                  <c:v>13.5</c:v>
                </c:pt>
                <c:pt idx="15">
                  <c:v>14.5</c:v>
                </c:pt>
                <c:pt idx="16">
                  <c:v>15.5</c:v>
                </c:pt>
                <c:pt idx="17">
                  <c:v>16.5</c:v>
                </c:pt>
                <c:pt idx="18">
                  <c:v>17.5</c:v>
                </c:pt>
                <c:pt idx="19">
                  <c:v>18.5</c:v>
                </c:pt>
                <c:pt idx="20">
                  <c:v>19.5</c:v>
                </c:pt>
                <c:pt idx="21">
                  <c:v>20.5</c:v>
                </c:pt>
                <c:pt idx="22">
                  <c:v>21.5</c:v>
                </c:pt>
                <c:pt idx="23">
                  <c:v>22.5</c:v>
                </c:pt>
                <c:pt idx="24">
                  <c:v>23.5</c:v>
                </c:pt>
                <c:pt idx="25">
                  <c:v>24.5</c:v>
                </c:pt>
                <c:pt idx="26">
                  <c:v>25.5</c:v>
                </c:pt>
                <c:pt idx="27">
                  <c:v>26.5</c:v>
                </c:pt>
                <c:pt idx="28">
                  <c:v>27.5</c:v>
                </c:pt>
                <c:pt idx="29">
                  <c:v>28.5</c:v>
                </c:pt>
                <c:pt idx="30">
                  <c:v>29.5</c:v>
                </c:pt>
                <c:pt idx="31">
                  <c:v>30.5</c:v>
                </c:pt>
                <c:pt idx="32">
                  <c:v>31.5</c:v>
                </c:pt>
                <c:pt idx="33">
                  <c:v>32.5</c:v>
                </c:pt>
                <c:pt idx="34">
                  <c:v>33.5</c:v>
                </c:pt>
                <c:pt idx="35">
                  <c:v>34.5</c:v>
                </c:pt>
                <c:pt idx="36">
                  <c:v>35.5</c:v>
                </c:pt>
                <c:pt idx="37">
                  <c:v>36.5</c:v>
                </c:pt>
                <c:pt idx="38">
                  <c:v>37.5</c:v>
                </c:pt>
                <c:pt idx="39">
                  <c:v>38.5</c:v>
                </c:pt>
                <c:pt idx="40">
                  <c:v>39.5</c:v>
                </c:pt>
                <c:pt idx="41">
                  <c:v>40.5</c:v>
                </c:pt>
                <c:pt idx="42">
                  <c:v>41.5</c:v>
                </c:pt>
                <c:pt idx="43">
                  <c:v>42.5</c:v>
                </c:pt>
                <c:pt idx="44">
                  <c:v>43.5</c:v>
                </c:pt>
                <c:pt idx="45">
                  <c:v>44.5</c:v>
                </c:pt>
                <c:pt idx="46">
                  <c:v>45.5</c:v>
                </c:pt>
                <c:pt idx="47">
                  <c:v>46.5</c:v>
                </c:pt>
                <c:pt idx="48">
                  <c:v>47.5</c:v>
                </c:pt>
                <c:pt idx="49">
                  <c:v>48.5</c:v>
                </c:pt>
                <c:pt idx="50">
                  <c:v>49.5</c:v>
                </c:pt>
                <c:pt idx="51">
                  <c:v>50.5</c:v>
                </c:pt>
                <c:pt idx="52">
                  <c:v>51.5</c:v>
                </c:pt>
                <c:pt idx="53">
                  <c:v>52.5</c:v>
                </c:pt>
                <c:pt idx="54">
                  <c:v>53.5</c:v>
                </c:pt>
                <c:pt idx="55">
                  <c:v>54.5</c:v>
                </c:pt>
                <c:pt idx="56">
                  <c:v>55.5</c:v>
                </c:pt>
                <c:pt idx="57">
                  <c:v>56.5</c:v>
                </c:pt>
                <c:pt idx="58">
                  <c:v>57.5</c:v>
                </c:pt>
                <c:pt idx="59">
                  <c:v>58.5</c:v>
                </c:pt>
                <c:pt idx="60">
                  <c:v>59.5</c:v>
                </c:pt>
                <c:pt idx="61">
                  <c:v>60.5</c:v>
                </c:pt>
                <c:pt idx="62">
                  <c:v>61.5</c:v>
                </c:pt>
                <c:pt idx="63">
                  <c:v>62.5</c:v>
                </c:pt>
                <c:pt idx="64">
                  <c:v>63.5</c:v>
                </c:pt>
                <c:pt idx="65">
                  <c:v>64.5</c:v>
                </c:pt>
                <c:pt idx="66">
                  <c:v>65.5</c:v>
                </c:pt>
                <c:pt idx="67">
                  <c:v>66.5</c:v>
                </c:pt>
                <c:pt idx="68">
                  <c:v>67.5</c:v>
                </c:pt>
                <c:pt idx="69">
                  <c:v>68.5</c:v>
                </c:pt>
                <c:pt idx="70">
                  <c:v>69.5</c:v>
                </c:pt>
                <c:pt idx="71">
                  <c:v>70.5</c:v>
                </c:pt>
                <c:pt idx="72">
                  <c:v>71.5</c:v>
                </c:pt>
                <c:pt idx="73">
                  <c:v>72.5</c:v>
                </c:pt>
                <c:pt idx="74">
                  <c:v>73.5</c:v>
                </c:pt>
                <c:pt idx="75">
                  <c:v>74.5</c:v>
                </c:pt>
                <c:pt idx="76">
                  <c:v>75.5</c:v>
                </c:pt>
                <c:pt idx="77">
                  <c:v>76.5</c:v>
                </c:pt>
                <c:pt idx="78">
                  <c:v>77.5</c:v>
                </c:pt>
                <c:pt idx="79">
                  <c:v>78.5</c:v>
                </c:pt>
                <c:pt idx="80">
                  <c:v>79.5</c:v>
                </c:pt>
                <c:pt idx="81">
                  <c:v>80.5</c:v>
                </c:pt>
                <c:pt idx="82">
                  <c:v>81.5</c:v>
                </c:pt>
                <c:pt idx="83">
                  <c:v>82.5</c:v>
                </c:pt>
                <c:pt idx="84">
                  <c:v>83.5</c:v>
                </c:pt>
                <c:pt idx="85">
                  <c:v>84.5</c:v>
                </c:pt>
                <c:pt idx="86">
                  <c:v>85.5</c:v>
                </c:pt>
                <c:pt idx="87">
                  <c:v>86.5</c:v>
                </c:pt>
                <c:pt idx="88">
                  <c:v>87.5</c:v>
                </c:pt>
                <c:pt idx="89">
                  <c:v>88.5</c:v>
                </c:pt>
                <c:pt idx="90">
                  <c:v>89.5</c:v>
                </c:pt>
                <c:pt idx="91">
                  <c:v>90.5</c:v>
                </c:pt>
                <c:pt idx="92">
                  <c:v>91.5</c:v>
                </c:pt>
                <c:pt idx="93">
                  <c:v>92.5</c:v>
                </c:pt>
                <c:pt idx="94">
                  <c:v>93.5</c:v>
                </c:pt>
                <c:pt idx="95">
                  <c:v>94.5</c:v>
                </c:pt>
                <c:pt idx="96">
                  <c:v>95.5</c:v>
                </c:pt>
                <c:pt idx="97">
                  <c:v>96.5</c:v>
                </c:pt>
              </c:numCache>
            </c:numRef>
          </c:xVal>
          <c:yVal>
            <c:numRef>
              <c:f>'9 Acct. 355'!$G$8:$G$105</c:f>
              <c:numCache>
                <c:formatCode>0.00%</c:formatCode>
                <c:ptCount val="98"/>
                <c:pt idx="0">
                  <c:v>1</c:v>
                </c:pt>
                <c:pt idx="1">
                  <c:v>0.99874059674334004</c:v>
                </c:pt>
                <c:pt idx="2">
                  <c:v>0.99617572299373169</c:v>
                </c:pt>
                <c:pt idx="3">
                  <c:v>0.99353531839823139</c:v>
                </c:pt>
                <c:pt idx="4">
                  <c:v>0.99082863019478973</c:v>
                </c:pt>
                <c:pt idx="5">
                  <c:v>0.98803885137729996</c:v>
                </c:pt>
                <c:pt idx="6">
                  <c:v>0.98518031658612304</c:v>
                </c:pt>
                <c:pt idx="7">
                  <c:v>0.98224104528992728</c:v>
                </c:pt>
                <c:pt idx="8">
                  <c:v>0.97922507918508883</c:v>
                </c:pt>
                <c:pt idx="9">
                  <c:v>0.97613104823395092</c:v>
                </c:pt>
                <c:pt idx="10">
                  <c:v>0.97295189617498012</c:v>
                </c:pt>
                <c:pt idx="11">
                  <c:v>0.96969768399066125</c:v>
                </c:pt>
                <c:pt idx="12">
                  <c:v>0.96634941365097415</c:v>
                </c:pt>
                <c:pt idx="13">
                  <c:v>0.96292333870230817</c:v>
                </c:pt>
                <c:pt idx="14">
                  <c:v>0.95940593025171439</c:v>
                </c:pt>
                <c:pt idx="15">
                  <c:v>0.95580178592094356</c:v>
                </c:pt>
                <c:pt idx="16">
                  <c:v>0.95210938051225258</c:v>
                </c:pt>
                <c:pt idx="17">
                  <c:v>0.94832076035066748</c:v>
                </c:pt>
                <c:pt idx="18">
                  <c:v>0.94444731713948304</c:v>
                </c:pt>
                <c:pt idx="19">
                  <c:v>0.94046760496241011</c:v>
                </c:pt>
                <c:pt idx="20">
                  <c:v>0.93640000489975672</c:v>
                </c:pt>
                <c:pt idx="21">
                  <c:v>0.93222921076954535</c:v>
                </c:pt>
                <c:pt idx="22">
                  <c:v>0.92796013210990713</c:v>
                </c:pt>
                <c:pt idx="23">
                  <c:v>0.92359040153688166</c:v>
                </c:pt>
                <c:pt idx="24">
                  <c:v>0.91910999719879871</c:v>
                </c:pt>
                <c:pt idx="25">
                  <c:v>0.91453103959782533</c:v>
                </c:pt>
                <c:pt idx="26">
                  <c:v>0.9098271620890569</c:v>
                </c:pt>
                <c:pt idx="27">
                  <c:v>0.90501868717742195</c:v>
                </c:pt>
                <c:pt idx="28">
                  <c:v>0.90008591951740369</c:v>
                </c:pt>
                <c:pt idx="29">
                  <c:v>0.89503363095142052</c:v>
                </c:pt>
                <c:pt idx="30">
                  <c:v>0.88985817544905865</c:v>
                </c:pt>
                <c:pt idx="31">
                  <c:v>0.88454677787652036</c:v>
                </c:pt>
                <c:pt idx="32">
                  <c:v>0.87911408520095113</c:v>
                </c:pt>
                <c:pt idx="33">
                  <c:v>0.87352757755588906</c:v>
                </c:pt>
                <c:pt idx="34">
                  <c:v>0.86781237354200025</c:v>
                </c:pt>
                <c:pt idx="35">
                  <c:v>0.86194450900911945</c:v>
                </c:pt>
                <c:pt idx="36">
                  <c:v>0.85593021849682482</c:v>
                </c:pt>
                <c:pt idx="37">
                  <c:v>0.84976552737459921</c:v>
                </c:pt>
                <c:pt idx="38">
                  <c:v>0.84343547137961783</c:v>
                </c:pt>
                <c:pt idx="39">
                  <c:v>0.83695849513279863</c:v>
                </c:pt>
                <c:pt idx="40">
                  <c:v>0.83029612492051597</c:v>
                </c:pt>
                <c:pt idx="41">
                  <c:v>0.82347945601286365</c:v>
                </c:pt>
                <c:pt idx="42">
                  <c:v>0.81648075738052539</c:v>
                </c:pt>
                <c:pt idx="43">
                  <c:v>0.80930847794390903</c:v>
                </c:pt>
                <c:pt idx="44">
                  <c:v>0.80195900522952457</c:v>
                </c:pt>
                <c:pt idx="45">
                  <c:v>0.79441596158510264</c:v>
                </c:pt>
                <c:pt idx="46">
                  <c:v>0.78670207867069808</c:v>
                </c:pt>
                <c:pt idx="47">
                  <c:v>0.7787741834569516</c:v>
                </c:pt>
                <c:pt idx="48">
                  <c:v>0.77066951714594634</c:v>
                </c:pt>
                <c:pt idx="49">
                  <c:v>0.76235790400949655</c:v>
                </c:pt>
                <c:pt idx="50">
                  <c:v>0.75385053903182897</c:v>
                </c:pt>
                <c:pt idx="51">
                  <c:v>0.74514504943481086</c:v>
                </c:pt>
                <c:pt idx="52">
                  <c:v>0.73622504807443645</c:v>
                </c:pt>
                <c:pt idx="53">
                  <c:v>0.72711747547551719</c:v>
                </c:pt>
                <c:pt idx="54">
                  <c:v>0.71777732772360336</c:v>
                </c:pt>
                <c:pt idx="55">
                  <c:v>0.70824714382252996</c:v>
                </c:pt>
                <c:pt idx="56">
                  <c:v>0.69849694019444952</c:v>
                </c:pt>
                <c:pt idx="57">
                  <c:v>0.68854107859420532</c:v>
                </c:pt>
                <c:pt idx="58">
                  <c:v>0.6783797095549734</c:v>
                </c:pt>
                <c:pt idx="59">
                  <c:v>0.66799883969156981</c:v>
                </c:pt>
                <c:pt idx="60">
                  <c:v>0.65742877851036308</c:v>
                </c:pt>
                <c:pt idx="61">
                  <c:v>0.64662790266815551</c:v>
                </c:pt>
                <c:pt idx="62">
                  <c:v>0.63564169171460549</c:v>
                </c:pt>
                <c:pt idx="63">
                  <c:v>0.6244447888893202</c:v>
                </c:pt>
                <c:pt idx="64">
                  <c:v>0.61305484606384875</c:v>
                </c:pt>
                <c:pt idx="65">
                  <c:v>0.60147620078734443</c:v>
                </c:pt>
                <c:pt idx="66">
                  <c:v>0.58970077855974612</c:v>
                </c:pt>
                <c:pt idx="67">
                  <c:v>0.57776011609471079</c:v>
                </c:pt>
                <c:pt idx="68">
                  <c:v>0.5656238564154521</c:v>
                </c:pt>
                <c:pt idx="69">
                  <c:v>0.55333574029339649</c:v>
                </c:pt>
                <c:pt idx="70">
                  <c:v>0.5408811877277051</c:v>
                </c:pt>
                <c:pt idx="71">
                  <c:v>0.52828037689834362</c:v>
                </c:pt>
                <c:pt idx="72">
                  <c:v>0.51554332097593336</c:v>
                </c:pt>
                <c:pt idx="73">
                  <c:v>0.5026718752044339</c:v>
                </c:pt>
                <c:pt idx="74">
                  <c:v>0.48969465128400913</c:v>
                </c:pt>
                <c:pt idx="75">
                  <c:v>0.47660199658313185</c:v>
                </c:pt>
                <c:pt idx="76">
                  <c:v>0.46342831162430753</c:v>
                </c:pt>
                <c:pt idx="77">
                  <c:v>0.45017619369787837</c:v>
                </c:pt>
                <c:pt idx="78">
                  <c:v>0.43686579775485185</c:v>
                </c:pt>
                <c:pt idx="79">
                  <c:v>0.42351288309720891</c:v>
                </c:pt>
                <c:pt idx="80">
                  <c:v>0.41013190568311303</c:v>
                </c:pt>
                <c:pt idx="81">
                  <c:v>0.39674214646718242</c:v>
                </c:pt>
                <c:pt idx="82">
                  <c:v>0.38336213650460654</c:v>
                </c:pt>
                <c:pt idx="83">
                  <c:v>0.37000715907934856</c:v>
                </c:pt>
                <c:pt idx="84">
                  <c:v>0.35670044081553554</c:v>
                </c:pt>
                <c:pt idx="85">
                  <c:v>0.34345725716217979</c:v>
                </c:pt>
                <c:pt idx="86">
                  <c:v>0.33029636198538037</c:v>
                </c:pt>
                <c:pt idx="87">
                  <c:v>0.31724361234768916</c:v>
                </c:pt>
                <c:pt idx="88">
                  <c:v>0.30430164741924715</c:v>
                </c:pt>
                <c:pt idx="89">
                  <c:v>0.29151758422657803</c:v>
                </c:pt>
                <c:pt idx="90">
                  <c:v>0.27887899790443266</c:v>
                </c:pt>
                <c:pt idx="91">
                  <c:v>0.26642677997864811</c:v>
                </c:pt>
                <c:pt idx="92">
                  <c:v>0.25416537436685543</c:v>
                </c:pt>
                <c:pt idx="93">
                  <c:v>0.24211102730731671</c:v>
                </c:pt>
                <c:pt idx="94">
                  <c:v>0.23029491742555283</c:v>
                </c:pt>
                <c:pt idx="95">
                  <c:v>0.21869853031294353</c:v>
                </c:pt>
                <c:pt idx="96">
                  <c:v>0.20738824779907894</c:v>
                </c:pt>
                <c:pt idx="97">
                  <c:v>0.19632215179398493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28F-4F2A-86F7-ACFC354E3187}"/>
            </c:ext>
          </c:extLst>
        </c:ser>
        <c:ser>
          <c:idx val="2"/>
          <c:order val="2"/>
          <c:tx>
            <c:strRef>
              <c:f>'9 Acct. 355'!$I$5</c:f>
              <c:strCache>
                <c:ptCount val="1"/>
                <c:pt idx="0">
                  <c:v>Cities
R1-77</c:v>
                </c:pt>
              </c:strCache>
            </c:strRef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'9 Acct. 355'!$A$8:$A$105</c:f>
              <c:numCache>
                <c:formatCode>0.0</c:formatCode>
                <c:ptCount val="98"/>
                <c:pt idx="0">
                  <c:v>0</c:v>
                </c:pt>
                <c:pt idx="1">
                  <c:v>0.5</c:v>
                </c:pt>
                <c:pt idx="2">
                  <c:v>1.5</c:v>
                </c:pt>
                <c:pt idx="3">
                  <c:v>2.5</c:v>
                </c:pt>
                <c:pt idx="4">
                  <c:v>3.5</c:v>
                </c:pt>
                <c:pt idx="5">
                  <c:v>4.5</c:v>
                </c:pt>
                <c:pt idx="6">
                  <c:v>5.5</c:v>
                </c:pt>
                <c:pt idx="7">
                  <c:v>6.5</c:v>
                </c:pt>
                <c:pt idx="8">
                  <c:v>7.5</c:v>
                </c:pt>
                <c:pt idx="9">
                  <c:v>8.5</c:v>
                </c:pt>
                <c:pt idx="10">
                  <c:v>9.5</c:v>
                </c:pt>
                <c:pt idx="11">
                  <c:v>10.5</c:v>
                </c:pt>
                <c:pt idx="12">
                  <c:v>11.5</c:v>
                </c:pt>
                <c:pt idx="13">
                  <c:v>12.5</c:v>
                </c:pt>
                <c:pt idx="14">
                  <c:v>13.5</c:v>
                </c:pt>
                <c:pt idx="15">
                  <c:v>14.5</c:v>
                </c:pt>
                <c:pt idx="16">
                  <c:v>15.5</c:v>
                </c:pt>
                <c:pt idx="17">
                  <c:v>16.5</c:v>
                </c:pt>
                <c:pt idx="18">
                  <c:v>17.5</c:v>
                </c:pt>
                <c:pt idx="19">
                  <c:v>18.5</c:v>
                </c:pt>
                <c:pt idx="20">
                  <c:v>19.5</c:v>
                </c:pt>
                <c:pt idx="21">
                  <c:v>20.5</c:v>
                </c:pt>
                <c:pt idx="22">
                  <c:v>21.5</c:v>
                </c:pt>
                <c:pt idx="23">
                  <c:v>22.5</c:v>
                </c:pt>
                <c:pt idx="24">
                  <c:v>23.5</c:v>
                </c:pt>
                <c:pt idx="25">
                  <c:v>24.5</c:v>
                </c:pt>
                <c:pt idx="26">
                  <c:v>25.5</c:v>
                </c:pt>
                <c:pt idx="27">
                  <c:v>26.5</c:v>
                </c:pt>
                <c:pt idx="28">
                  <c:v>27.5</c:v>
                </c:pt>
                <c:pt idx="29">
                  <c:v>28.5</c:v>
                </c:pt>
                <c:pt idx="30">
                  <c:v>29.5</c:v>
                </c:pt>
                <c:pt idx="31">
                  <c:v>30.5</c:v>
                </c:pt>
                <c:pt idx="32">
                  <c:v>31.5</c:v>
                </c:pt>
                <c:pt idx="33">
                  <c:v>32.5</c:v>
                </c:pt>
                <c:pt idx="34">
                  <c:v>33.5</c:v>
                </c:pt>
                <c:pt idx="35">
                  <c:v>34.5</c:v>
                </c:pt>
                <c:pt idx="36">
                  <c:v>35.5</c:v>
                </c:pt>
                <c:pt idx="37">
                  <c:v>36.5</c:v>
                </c:pt>
                <c:pt idx="38">
                  <c:v>37.5</c:v>
                </c:pt>
                <c:pt idx="39">
                  <c:v>38.5</c:v>
                </c:pt>
                <c:pt idx="40">
                  <c:v>39.5</c:v>
                </c:pt>
                <c:pt idx="41">
                  <c:v>40.5</c:v>
                </c:pt>
                <c:pt idx="42">
                  <c:v>41.5</c:v>
                </c:pt>
                <c:pt idx="43">
                  <c:v>42.5</c:v>
                </c:pt>
                <c:pt idx="44">
                  <c:v>43.5</c:v>
                </c:pt>
                <c:pt idx="45">
                  <c:v>44.5</c:v>
                </c:pt>
                <c:pt idx="46">
                  <c:v>45.5</c:v>
                </c:pt>
                <c:pt idx="47">
                  <c:v>46.5</c:v>
                </c:pt>
                <c:pt idx="48">
                  <c:v>47.5</c:v>
                </c:pt>
                <c:pt idx="49">
                  <c:v>48.5</c:v>
                </c:pt>
                <c:pt idx="50">
                  <c:v>49.5</c:v>
                </c:pt>
                <c:pt idx="51">
                  <c:v>50.5</c:v>
                </c:pt>
                <c:pt idx="52">
                  <c:v>51.5</c:v>
                </c:pt>
                <c:pt idx="53">
                  <c:v>52.5</c:v>
                </c:pt>
                <c:pt idx="54">
                  <c:v>53.5</c:v>
                </c:pt>
                <c:pt idx="55">
                  <c:v>54.5</c:v>
                </c:pt>
                <c:pt idx="56">
                  <c:v>55.5</c:v>
                </c:pt>
                <c:pt idx="57">
                  <c:v>56.5</c:v>
                </c:pt>
                <c:pt idx="58">
                  <c:v>57.5</c:v>
                </c:pt>
                <c:pt idx="59">
                  <c:v>58.5</c:v>
                </c:pt>
                <c:pt idx="60">
                  <c:v>59.5</c:v>
                </c:pt>
                <c:pt idx="61">
                  <c:v>60.5</c:v>
                </c:pt>
                <c:pt idx="62">
                  <c:v>61.5</c:v>
                </c:pt>
                <c:pt idx="63">
                  <c:v>62.5</c:v>
                </c:pt>
                <c:pt idx="64">
                  <c:v>63.5</c:v>
                </c:pt>
                <c:pt idx="65">
                  <c:v>64.5</c:v>
                </c:pt>
                <c:pt idx="66">
                  <c:v>65.5</c:v>
                </c:pt>
                <c:pt idx="67">
                  <c:v>66.5</c:v>
                </c:pt>
                <c:pt idx="68">
                  <c:v>67.5</c:v>
                </c:pt>
                <c:pt idx="69">
                  <c:v>68.5</c:v>
                </c:pt>
                <c:pt idx="70">
                  <c:v>69.5</c:v>
                </c:pt>
                <c:pt idx="71">
                  <c:v>70.5</c:v>
                </c:pt>
                <c:pt idx="72">
                  <c:v>71.5</c:v>
                </c:pt>
                <c:pt idx="73">
                  <c:v>72.5</c:v>
                </c:pt>
                <c:pt idx="74">
                  <c:v>73.5</c:v>
                </c:pt>
                <c:pt idx="75">
                  <c:v>74.5</c:v>
                </c:pt>
                <c:pt idx="76">
                  <c:v>75.5</c:v>
                </c:pt>
                <c:pt idx="77">
                  <c:v>76.5</c:v>
                </c:pt>
                <c:pt idx="78">
                  <c:v>77.5</c:v>
                </c:pt>
                <c:pt idx="79">
                  <c:v>78.5</c:v>
                </c:pt>
                <c:pt idx="80">
                  <c:v>79.5</c:v>
                </c:pt>
                <c:pt idx="81">
                  <c:v>80.5</c:v>
                </c:pt>
                <c:pt idx="82">
                  <c:v>81.5</c:v>
                </c:pt>
                <c:pt idx="83">
                  <c:v>82.5</c:v>
                </c:pt>
                <c:pt idx="84">
                  <c:v>83.5</c:v>
                </c:pt>
                <c:pt idx="85">
                  <c:v>84.5</c:v>
                </c:pt>
                <c:pt idx="86">
                  <c:v>85.5</c:v>
                </c:pt>
                <c:pt idx="87">
                  <c:v>86.5</c:v>
                </c:pt>
                <c:pt idx="88">
                  <c:v>87.5</c:v>
                </c:pt>
                <c:pt idx="89">
                  <c:v>88.5</c:v>
                </c:pt>
                <c:pt idx="90">
                  <c:v>89.5</c:v>
                </c:pt>
                <c:pt idx="91">
                  <c:v>90.5</c:v>
                </c:pt>
                <c:pt idx="92">
                  <c:v>91.5</c:v>
                </c:pt>
                <c:pt idx="93">
                  <c:v>92.5</c:v>
                </c:pt>
                <c:pt idx="94">
                  <c:v>93.5</c:v>
                </c:pt>
                <c:pt idx="95">
                  <c:v>94.5</c:v>
                </c:pt>
                <c:pt idx="96">
                  <c:v>95.5</c:v>
                </c:pt>
                <c:pt idx="97">
                  <c:v>96.5</c:v>
                </c:pt>
              </c:numCache>
            </c:numRef>
          </c:xVal>
          <c:yVal>
            <c:numRef>
              <c:f>'9 Acct. 355'!$I$8:$I$105</c:f>
              <c:numCache>
                <c:formatCode>0.00%</c:formatCode>
                <c:ptCount val="98"/>
                <c:pt idx="0">
                  <c:v>1</c:v>
                </c:pt>
                <c:pt idx="1">
                  <c:v>0.99832619932033806</c:v>
                </c:pt>
                <c:pt idx="2">
                  <c:v>0.99494113157592412</c:v>
                </c:pt>
                <c:pt idx="3">
                  <c:v>0.99148781811546538</c:v>
                </c:pt>
                <c:pt idx="4">
                  <c:v>0.98797445696295993</c:v>
                </c:pt>
                <c:pt idx="5">
                  <c:v>0.98440297147593525</c:v>
                </c:pt>
                <c:pt idx="6">
                  <c:v>0.98076822089069049</c:v>
                </c:pt>
                <c:pt idx="7">
                  <c:v>0.9770698146788126</c:v>
                </c:pt>
                <c:pt idx="8">
                  <c:v>0.97331350229841529</c:v>
                </c:pt>
                <c:pt idx="9">
                  <c:v>0.96949797735086773</c:v>
                </c:pt>
                <c:pt idx="10">
                  <c:v>0.96561540846945915</c:v>
                </c:pt>
                <c:pt idx="11">
                  <c:v>0.96167532805389044</c:v>
                </c:pt>
                <c:pt idx="12">
                  <c:v>0.95767789006797133</c:v>
                </c:pt>
                <c:pt idx="13">
                  <c:v>0.95361492349036114</c:v>
                </c:pt>
                <c:pt idx="14">
                  <c:v>0.94949269467562913</c:v>
                </c:pt>
                <c:pt idx="15">
                  <c:v>0.94531373507568772</c:v>
                </c:pt>
                <c:pt idx="16">
                  <c:v>0.94107369600525415</c:v>
                </c:pt>
                <c:pt idx="17">
                  <c:v>0.93677150388324559</c:v>
                </c:pt>
                <c:pt idx="18">
                  <c:v>0.93241338765680826</c:v>
                </c:pt>
                <c:pt idx="19">
                  <c:v>0.92799872678594975</c:v>
                </c:pt>
                <c:pt idx="20">
                  <c:v>0.92351932634376166</c:v>
                </c:pt>
                <c:pt idx="21">
                  <c:v>0.91898498973685905</c:v>
                </c:pt>
                <c:pt idx="22">
                  <c:v>0.9143960508254324</c:v>
                </c:pt>
                <c:pt idx="23">
                  <c:v>0.90974534555437314</c:v>
                </c:pt>
                <c:pt idx="24">
                  <c:v>0.90503768391013006</c:v>
                </c:pt>
                <c:pt idx="25">
                  <c:v>0.90027523560507605</c:v>
                </c:pt>
                <c:pt idx="26">
                  <c:v>0.89545310893552543</c:v>
                </c:pt>
                <c:pt idx="27">
                  <c:v>0.89056777226718908</c:v>
                </c:pt>
                <c:pt idx="28">
                  <c:v>0.88562434535258661</c:v>
                </c:pt>
                <c:pt idx="29">
                  <c:v>0.88062095849851274</c:v>
                </c:pt>
                <c:pt idx="30">
                  <c:v>0.87554540241459766</c:v>
                </c:pt>
                <c:pt idx="31">
                  <c:v>0.87040675208631257</c:v>
                </c:pt>
                <c:pt idx="32">
                  <c:v>0.86520328763633558</c:v>
                </c:pt>
                <c:pt idx="33">
                  <c:v>0.85992430930997787</c:v>
                </c:pt>
                <c:pt idx="34">
                  <c:v>0.85457249118517709</c:v>
                </c:pt>
                <c:pt idx="35">
                  <c:v>0.84914975513485724</c:v>
                </c:pt>
                <c:pt idx="36">
                  <c:v>0.84364931393869891</c:v>
                </c:pt>
                <c:pt idx="37">
                  <c:v>0.83806456842096499</c:v>
                </c:pt>
                <c:pt idx="38">
                  <c:v>0.83240253694237398</c:v>
                </c:pt>
                <c:pt idx="39">
                  <c:v>0.82666130660623982</c:v>
                </c:pt>
                <c:pt idx="40">
                  <c:v>0.82082347231384944</c:v>
                </c:pt>
                <c:pt idx="41">
                  <c:v>0.81490210530611107</c:v>
                </c:pt>
                <c:pt idx="42">
                  <c:v>0.80889539442950142</c:v>
                </c:pt>
                <c:pt idx="43">
                  <c:v>0.80279073218439312</c:v>
                </c:pt>
                <c:pt idx="44">
                  <c:v>0.796591038655866</c:v>
                </c:pt>
                <c:pt idx="45">
                  <c:v>0.79030037943386444</c:v>
                </c:pt>
                <c:pt idx="46">
                  <c:v>0.78391184062719466</c:v>
                </c:pt>
                <c:pt idx="47">
                  <c:v>0.7774167659609188</c:v>
                </c:pt>
                <c:pt idx="48">
                  <c:v>0.77082587840205063</c:v>
                </c:pt>
                <c:pt idx="49">
                  <c:v>0.76413790047098762</c:v>
                </c:pt>
                <c:pt idx="50">
                  <c:v>0.75733387397966978</c:v>
                </c:pt>
                <c:pt idx="51">
                  <c:v>0.75042937355169059</c:v>
                </c:pt>
                <c:pt idx="52">
                  <c:v>0.74342425735071682</c:v>
                </c:pt>
                <c:pt idx="53">
                  <c:v>0.73630605643175528</c:v>
                </c:pt>
                <c:pt idx="54">
                  <c:v>0.7290780506307647</c:v>
                </c:pt>
                <c:pt idx="55">
                  <c:v>0.72174711674864322</c:v>
                </c:pt>
                <c:pt idx="56">
                  <c:v>0.71430775657105006</c:v>
                </c:pt>
                <c:pt idx="57">
                  <c:v>0.70675034421817928</c:v>
                </c:pt>
                <c:pt idx="58">
                  <c:v>0.69908904460591037</c:v>
                </c:pt>
                <c:pt idx="59">
                  <c:v>0.69132385166895816</c:v>
                </c:pt>
                <c:pt idx="60">
                  <c:v>0.68343722142712937</c:v>
                </c:pt>
                <c:pt idx="61">
                  <c:v>0.67544552471373787</c:v>
                </c:pt>
                <c:pt idx="62">
                  <c:v>0.66735090465803348</c:v>
                </c:pt>
                <c:pt idx="63">
                  <c:v>0.65914322637373257</c:v>
                </c:pt>
                <c:pt idx="64">
                  <c:v>0.65082592438809517</c:v>
                </c:pt>
                <c:pt idx="65">
                  <c:v>0.64240824720102907</c:v>
                </c:pt>
                <c:pt idx="66">
                  <c:v>0.6338873017077552</c:v>
                </c:pt>
                <c:pt idx="67">
                  <c:v>0.62525424180353217</c:v>
                </c:pt>
                <c:pt idx="68">
                  <c:v>0.61652499188815102</c:v>
                </c:pt>
                <c:pt idx="69">
                  <c:v>0.60770114197187108</c:v>
                </c:pt>
                <c:pt idx="70">
                  <c:v>0.59876964563869262</c:v>
                </c:pt>
                <c:pt idx="71">
                  <c:v>0.58974556117293309</c:v>
                </c:pt>
                <c:pt idx="72">
                  <c:v>0.58063324609886846</c:v>
                </c:pt>
                <c:pt idx="73">
                  <c:v>0.57142681465167233</c:v>
                </c:pt>
                <c:pt idx="74">
                  <c:v>0.56212995900128793</c:v>
                </c:pt>
                <c:pt idx="75">
                  <c:v>0.55275293165087336</c:v>
                </c:pt>
                <c:pt idx="76">
                  <c:v>0.54329608235801896</c:v>
                </c:pt>
                <c:pt idx="77">
                  <c:v>0.53375384884811139</c:v>
                </c:pt>
                <c:pt idx="78">
                  <c:v>0.52414117972810359</c:v>
                </c:pt>
                <c:pt idx="79">
                  <c:v>0.51446133694152973</c:v>
                </c:pt>
                <c:pt idx="80">
                  <c:v>0.50470844059989151</c:v>
                </c:pt>
                <c:pt idx="81">
                  <c:v>0.49489443555903601</c:v>
                </c:pt>
                <c:pt idx="82">
                  <c:v>0.48502512421708865</c:v>
                </c:pt>
                <c:pt idx="83">
                  <c:v>0.47510018693830064</c:v>
                </c:pt>
                <c:pt idx="84">
                  <c:v>0.46512423878455095</c:v>
                </c:pt>
                <c:pt idx="85">
                  <c:v>0.45510642013054076</c:v>
                </c:pt>
                <c:pt idx="86">
                  <c:v>0.44505028817987047</c:v>
                </c:pt>
                <c:pt idx="87">
                  <c:v>0.43495666143329037</c:v>
                </c:pt>
                <c:pt idx="88">
                  <c:v>0.42483608575034715</c:v>
                </c:pt>
                <c:pt idx="89">
                  <c:v>0.41469333911028194</c:v>
                </c:pt>
                <c:pt idx="90">
                  <c:v>0.40453155021903753</c:v>
                </c:pt>
                <c:pt idx="91">
                  <c:v>0.39435845113161672</c:v>
                </c:pt>
                <c:pt idx="92">
                  <c:v>0.38417987707862755</c:v>
                </c:pt>
                <c:pt idx="93">
                  <c:v>0.37400156793915956</c:v>
                </c:pt>
                <c:pt idx="94">
                  <c:v>0.36383028559048419</c:v>
                </c:pt>
                <c:pt idx="95">
                  <c:v>0.35367143371165488</c:v>
                </c:pt>
                <c:pt idx="96">
                  <c:v>0.34353102668041169</c:v>
                </c:pt>
                <c:pt idx="97">
                  <c:v>0.33341955668907558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28F-4F2A-86F7-ACFC354E3187}"/>
            </c:ext>
          </c:extLst>
        </c:ser>
        <c:ser>
          <c:idx val="3"/>
          <c:order val="3"/>
          <c:tx>
            <c:v>1% Cutoff</c:v>
          </c:tx>
          <c:spPr>
            <a:ln w="25400" cap="rnd">
              <a:solidFill>
                <a:schemeClr val="accent1"/>
              </a:solidFill>
              <a:prstDash val="sysDot"/>
              <a:round/>
            </a:ln>
            <a:effectLst/>
          </c:spPr>
          <c:marker>
            <c:symbol val="none"/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3-028F-4F2A-86F7-ACFC354E3187}"/>
              </c:ext>
            </c:extLst>
          </c:dPt>
          <c:xVal>
            <c:numRef>
              <c:f>'9 Acct. 355'!$AB$8:$AB$9</c:f>
              <c:numCache>
                <c:formatCode>General</c:formatCode>
                <c:ptCount val="2"/>
                <c:pt idx="0">
                  <c:v>55</c:v>
                </c:pt>
                <c:pt idx="1">
                  <c:v>55</c:v>
                </c:pt>
              </c:numCache>
            </c:numRef>
          </c:xVal>
          <c:yVal>
            <c:numRef>
              <c:f>'9 Acct. 355'!$AC$8:$AC$9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28F-4F2A-86F7-ACFC354E31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094384"/>
        <c:axId val="253748736"/>
      </c:scatterChart>
      <c:valAx>
        <c:axId val="166094384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Age in Years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3748736"/>
        <c:crosses val="autoZero"/>
        <c:crossBetween val="midCat"/>
      </c:valAx>
      <c:valAx>
        <c:axId val="253748736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Percent Surviving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094384"/>
        <c:crosses val="autoZero"/>
        <c:crossBetween val="midCat"/>
        <c:majorUnit val="0.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1200" verticalDpi="12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OLT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noFill/>
              <a:ln w="9525">
                <a:solidFill>
                  <a:schemeClr val="tx1"/>
                </a:solidFill>
                <a:round/>
              </a:ln>
              <a:effectLst/>
            </c:spPr>
          </c:marker>
          <c:xVal>
            <c:numRef>
              <c:f>'10 Acct. 362'!$A$8:$A$102</c:f>
              <c:numCache>
                <c:formatCode>0.0</c:formatCode>
                <c:ptCount val="95"/>
                <c:pt idx="0">
                  <c:v>0</c:v>
                </c:pt>
                <c:pt idx="1">
                  <c:v>0.5</c:v>
                </c:pt>
                <c:pt idx="2">
                  <c:v>1.5</c:v>
                </c:pt>
                <c:pt idx="3">
                  <c:v>2.5</c:v>
                </c:pt>
                <c:pt idx="4">
                  <c:v>3.5</c:v>
                </c:pt>
                <c:pt idx="5">
                  <c:v>4.5</c:v>
                </c:pt>
                <c:pt idx="6">
                  <c:v>5.5</c:v>
                </c:pt>
                <c:pt idx="7">
                  <c:v>6.5</c:v>
                </c:pt>
                <c:pt idx="8">
                  <c:v>7.5</c:v>
                </c:pt>
                <c:pt idx="9">
                  <c:v>8.5</c:v>
                </c:pt>
                <c:pt idx="10">
                  <c:v>9.5</c:v>
                </c:pt>
                <c:pt idx="11">
                  <c:v>10.5</c:v>
                </c:pt>
                <c:pt idx="12">
                  <c:v>11.5</c:v>
                </c:pt>
                <c:pt idx="13">
                  <c:v>12.5</c:v>
                </c:pt>
                <c:pt idx="14">
                  <c:v>13.5</c:v>
                </c:pt>
                <c:pt idx="15">
                  <c:v>14.5</c:v>
                </c:pt>
                <c:pt idx="16">
                  <c:v>15.5</c:v>
                </c:pt>
                <c:pt idx="17">
                  <c:v>16.5</c:v>
                </c:pt>
                <c:pt idx="18">
                  <c:v>17.5</c:v>
                </c:pt>
                <c:pt idx="19">
                  <c:v>18.5</c:v>
                </c:pt>
                <c:pt idx="20">
                  <c:v>19.5</c:v>
                </c:pt>
                <c:pt idx="21">
                  <c:v>20.5</c:v>
                </c:pt>
                <c:pt idx="22">
                  <c:v>21.5</c:v>
                </c:pt>
                <c:pt idx="23">
                  <c:v>22.5</c:v>
                </c:pt>
                <c:pt idx="24">
                  <c:v>23.5</c:v>
                </c:pt>
                <c:pt idx="25">
                  <c:v>24.5</c:v>
                </c:pt>
                <c:pt idx="26">
                  <c:v>25.5</c:v>
                </c:pt>
                <c:pt idx="27">
                  <c:v>26.5</c:v>
                </c:pt>
                <c:pt idx="28">
                  <c:v>27.5</c:v>
                </c:pt>
                <c:pt idx="29">
                  <c:v>28.5</c:v>
                </c:pt>
                <c:pt idx="30">
                  <c:v>29.5</c:v>
                </c:pt>
                <c:pt idx="31">
                  <c:v>30.5</c:v>
                </c:pt>
                <c:pt idx="32">
                  <c:v>31.5</c:v>
                </c:pt>
                <c:pt idx="33">
                  <c:v>32.5</c:v>
                </c:pt>
                <c:pt idx="34">
                  <c:v>33.5</c:v>
                </c:pt>
                <c:pt idx="35">
                  <c:v>34.5</c:v>
                </c:pt>
                <c:pt idx="36">
                  <c:v>35.5</c:v>
                </c:pt>
                <c:pt idx="37">
                  <c:v>36.5</c:v>
                </c:pt>
                <c:pt idx="38">
                  <c:v>37.5</c:v>
                </c:pt>
                <c:pt idx="39">
                  <c:v>38.5</c:v>
                </c:pt>
                <c:pt idx="40">
                  <c:v>39.5</c:v>
                </c:pt>
                <c:pt idx="41">
                  <c:v>40.5</c:v>
                </c:pt>
                <c:pt idx="42">
                  <c:v>41.5</c:v>
                </c:pt>
                <c:pt idx="43">
                  <c:v>42.5</c:v>
                </c:pt>
                <c:pt idx="44">
                  <c:v>43.5</c:v>
                </c:pt>
                <c:pt idx="45">
                  <c:v>44.5</c:v>
                </c:pt>
                <c:pt idx="46">
                  <c:v>45.5</c:v>
                </c:pt>
                <c:pt idx="47">
                  <c:v>46.5</c:v>
                </c:pt>
                <c:pt idx="48">
                  <c:v>47.5</c:v>
                </c:pt>
                <c:pt idx="49">
                  <c:v>48.5</c:v>
                </c:pt>
                <c:pt idx="50">
                  <c:v>49.5</c:v>
                </c:pt>
                <c:pt idx="51">
                  <c:v>50.5</c:v>
                </c:pt>
                <c:pt idx="52">
                  <c:v>51.5</c:v>
                </c:pt>
                <c:pt idx="53">
                  <c:v>52.5</c:v>
                </c:pt>
                <c:pt idx="54">
                  <c:v>53.5</c:v>
                </c:pt>
                <c:pt idx="55">
                  <c:v>54.5</c:v>
                </c:pt>
                <c:pt idx="56">
                  <c:v>55.5</c:v>
                </c:pt>
                <c:pt idx="57">
                  <c:v>56.5</c:v>
                </c:pt>
                <c:pt idx="58">
                  <c:v>57.5</c:v>
                </c:pt>
                <c:pt idx="59">
                  <c:v>58.5</c:v>
                </c:pt>
                <c:pt idx="60">
                  <c:v>59.5</c:v>
                </c:pt>
                <c:pt idx="61">
                  <c:v>60.5</c:v>
                </c:pt>
                <c:pt idx="62">
                  <c:v>61.5</c:v>
                </c:pt>
                <c:pt idx="63">
                  <c:v>62.5</c:v>
                </c:pt>
                <c:pt idx="64">
                  <c:v>63.5</c:v>
                </c:pt>
                <c:pt idx="65">
                  <c:v>64.5</c:v>
                </c:pt>
                <c:pt idx="66">
                  <c:v>65.5</c:v>
                </c:pt>
                <c:pt idx="67">
                  <c:v>66.5</c:v>
                </c:pt>
                <c:pt idx="68">
                  <c:v>67.5</c:v>
                </c:pt>
                <c:pt idx="69">
                  <c:v>68.5</c:v>
                </c:pt>
                <c:pt idx="70">
                  <c:v>69.5</c:v>
                </c:pt>
                <c:pt idx="71">
                  <c:v>70.5</c:v>
                </c:pt>
                <c:pt idx="72">
                  <c:v>71.5</c:v>
                </c:pt>
                <c:pt idx="73">
                  <c:v>72.5</c:v>
                </c:pt>
                <c:pt idx="74">
                  <c:v>73.5</c:v>
                </c:pt>
                <c:pt idx="75">
                  <c:v>74.5</c:v>
                </c:pt>
                <c:pt idx="76">
                  <c:v>75.5</c:v>
                </c:pt>
                <c:pt idx="77">
                  <c:v>76.5</c:v>
                </c:pt>
                <c:pt idx="78">
                  <c:v>77.5</c:v>
                </c:pt>
                <c:pt idx="79">
                  <c:v>78.5</c:v>
                </c:pt>
                <c:pt idx="80">
                  <c:v>79.5</c:v>
                </c:pt>
                <c:pt idx="81">
                  <c:v>80.5</c:v>
                </c:pt>
                <c:pt idx="82">
                  <c:v>81.5</c:v>
                </c:pt>
                <c:pt idx="83">
                  <c:v>82.5</c:v>
                </c:pt>
                <c:pt idx="84">
                  <c:v>83.5</c:v>
                </c:pt>
                <c:pt idx="85">
                  <c:v>84.5</c:v>
                </c:pt>
                <c:pt idx="86">
                  <c:v>85.5</c:v>
                </c:pt>
                <c:pt idx="87">
                  <c:v>86.5</c:v>
                </c:pt>
                <c:pt idx="88">
                  <c:v>87.5</c:v>
                </c:pt>
                <c:pt idx="89">
                  <c:v>88.5</c:v>
                </c:pt>
                <c:pt idx="90">
                  <c:v>89.5</c:v>
                </c:pt>
                <c:pt idx="91">
                  <c:v>90.5</c:v>
                </c:pt>
                <c:pt idx="92">
                  <c:v>91.5</c:v>
                </c:pt>
                <c:pt idx="93">
                  <c:v>92.5</c:v>
                </c:pt>
                <c:pt idx="94">
                  <c:v>93.5</c:v>
                </c:pt>
              </c:numCache>
            </c:numRef>
          </c:xVal>
          <c:yVal>
            <c:numRef>
              <c:f>'10 Acct. 362'!$E$8:$E$102</c:f>
              <c:numCache>
                <c:formatCode>0.00%</c:formatCode>
                <c:ptCount val="95"/>
                <c:pt idx="0">
                  <c:v>1</c:v>
                </c:pt>
                <c:pt idx="1">
                  <c:v>0.99480000000000002</c:v>
                </c:pt>
                <c:pt idx="2">
                  <c:v>0.99390000000000001</c:v>
                </c:pt>
                <c:pt idx="3">
                  <c:v>0.99180000000000001</c:v>
                </c:pt>
                <c:pt idx="4">
                  <c:v>0.98909999999999998</c:v>
                </c:pt>
                <c:pt idx="5">
                  <c:v>0.98870000000000002</c:v>
                </c:pt>
                <c:pt idx="6">
                  <c:v>0.98290000000000011</c:v>
                </c:pt>
                <c:pt idx="7">
                  <c:v>0.97829999999999995</c:v>
                </c:pt>
                <c:pt idx="8">
                  <c:v>0.97620000000000007</c:v>
                </c:pt>
                <c:pt idx="9">
                  <c:v>0.97239999999999993</c:v>
                </c:pt>
                <c:pt idx="10">
                  <c:v>0.96530000000000005</c:v>
                </c:pt>
                <c:pt idx="11">
                  <c:v>0.96109999999999995</c:v>
                </c:pt>
                <c:pt idx="12">
                  <c:v>0.95409999999999995</c:v>
                </c:pt>
                <c:pt idx="13">
                  <c:v>0.94689999999999996</c:v>
                </c:pt>
                <c:pt idx="14">
                  <c:v>0.94290000000000007</c:v>
                </c:pt>
                <c:pt idx="15">
                  <c:v>0.93569999999999998</c:v>
                </c:pt>
                <c:pt idx="16">
                  <c:v>0.92799999999999994</c:v>
                </c:pt>
                <c:pt idx="17">
                  <c:v>0.92110000000000003</c:v>
                </c:pt>
                <c:pt idx="18">
                  <c:v>0.91349999999999998</c:v>
                </c:pt>
                <c:pt idx="19">
                  <c:v>0.9081999999999999</c:v>
                </c:pt>
                <c:pt idx="20">
                  <c:v>0.89980000000000004</c:v>
                </c:pt>
                <c:pt idx="21">
                  <c:v>0.89230000000000009</c:v>
                </c:pt>
                <c:pt idx="22">
                  <c:v>0.88329999999999997</c:v>
                </c:pt>
                <c:pt idx="23">
                  <c:v>0.87340000000000007</c:v>
                </c:pt>
                <c:pt idx="24">
                  <c:v>0.86470000000000002</c:v>
                </c:pt>
                <c:pt idx="25">
                  <c:v>0.8589</c:v>
                </c:pt>
                <c:pt idx="26">
                  <c:v>0.84680000000000011</c:v>
                </c:pt>
                <c:pt idx="27">
                  <c:v>0.84</c:v>
                </c:pt>
                <c:pt idx="28">
                  <c:v>0.83560000000000001</c:v>
                </c:pt>
                <c:pt idx="29">
                  <c:v>0.82840000000000003</c:v>
                </c:pt>
                <c:pt idx="30">
                  <c:v>0.82120000000000004</c:v>
                </c:pt>
                <c:pt idx="31">
                  <c:v>0.81180000000000008</c:v>
                </c:pt>
                <c:pt idx="32">
                  <c:v>0.79280000000000006</c:v>
                </c:pt>
                <c:pt idx="33">
                  <c:v>0.78200000000000003</c:v>
                </c:pt>
                <c:pt idx="34">
                  <c:v>0.77769999999999995</c:v>
                </c:pt>
                <c:pt idx="35">
                  <c:v>0.7743000000000001</c:v>
                </c:pt>
                <c:pt idx="36">
                  <c:v>0.76840000000000008</c:v>
                </c:pt>
                <c:pt idx="37">
                  <c:v>0.76</c:v>
                </c:pt>
                <c:pt idx="38">
                  <c:v>0.74900000000000011</c:v>
                </c:pt>
                <c:pt idx="39">
                  <c:v>0.74430000000000007</c:v>
                </c:pt>
                <c:pt idx="40">
                  <c:v>0.74049999999999994</c:v>
                </c:pt>
                <c:pt idx="41">
                  <c:v>0.73140000000000005</c:v>
                </c:pt>
                <c:pt idx="42">
                  <c:v>0.71840000000000004</c:v>
                </c:pt>
                <c:pt idx="43">
                  <c:v>0.71560000000000001</c:v>
                </c:pt>
                <c:pt idx="44">
                  <c:v>0.71069999999999989</c:v>
                </c:pt>
                <c:pt idx="45">
                  <c:v>0.70310000000000006</c:v>
                </c:pt>
                <c:pt idx="46">
                  <c:v>0.69790000000000008</c:v>
                </c:pt>
                <c:pt idx="47">
                  <c:v>0.69499999999999995</c:v>
                </c:pt>
                <c:pt idx="48">
                  <c:v>0.69279999999999997</c:v>
                </c:pt>
                <c:pt idx="49">
                  <c:v>0.6876000000000001</c:v>
                </c:pt>
                <c:pt idx="50">
                  <c:v>0.68330000000000002</c:v>
                </c:pt>
                <c:pt idx="51">
                  <c:v>0.67969999999999997</c:v>
                </c:pt>
                <c:pt idx="52">
                  <c:v>0.67200000000000004</c:v>
                </c:pt>
                <c:pt idx="53">
                  <c:v>0.66349999999999998</c:v>
                </c:pt>
                <c:pt idx="54">
                  <c:v>0.65319999999999989</c:v>
                </c:pt>
                <c:pt idx="55">
                  <c:v>0.64800000000000002</c:v>
                </c:pt>
                <c:pt idx="56">
                  <c:v>0.64040000000000008</c:v>
                </c:pt>
                <c:pt idx="57">
                  <c:v>0.62829999999999997</c:v>
                </c:pt>
                <c:pt idx="58">
                  <c:v>0.627</c:v>
                </c:pt>
                <c:pt idx="59">
                  <c:v>0.61329999999999996</c:v>
                </c:pt>
                <c:pt idx="60">
                  <c:v>0.61009999999999998</c:v>
                </c:pt>
                <c:pt idx="61">
                  <c:v>0.60049999999999992</c:v>
                </c:pt>
                <c:pt idx="62">
                  <c:v>0.59499999999999997</c:v>
                </c:pt>
                <c:pt idx="63">
                  <c:v>0.58899999999999997</c:v>
                </c:pt>
                <c:pt idx="64">
                  <c:v>0.58360000000000001</c:v>
                </c:pt>
                <c:pt idx="65">
                  <c:v>0.57340000000000002</c:v>
                </c:pt>
                <c:pt idx="66">
                  <c:v>0.57210000000000005</c:v>
                </c:pt>
                <c:pt idx="67">
                  <c:v>0.56869999999999998</c:v>
                </c:pt>
                <c:pt idx="68">
                  <c:v>0.56559999999999999</c:v>
                </c:pt>
                <c:pt idx="69">
                  <c:v>0.56240000000000001</c:v>
                </c:pt>
                <c:pt idx="70">
                  <c:v>0.5605</c:v>
                </c:pt>
                <c:pt idx="71">
                  <c:v>0.5575</c:v>
                </c:pt>
                <c:pt idx="72">
                  <c:v>0.54959999999999998</c:v>
                </c:pt>
                <c:pt idx="73">
                  <c:v>0.54420000000000002</c:v>
                </c:pt>
                <c:pt idx="74">
                  <c:v>0.54210000000000003</c:v>
                </c:pt>
                <c:pt idx="75">
                  <c:v>0.54159999999999997</c:v>
                </c:pt>
                <c:pt idx="76">
                  <c:v>0.53689999999999993</c:v>
                </c:pt>
                <c:pt idx="77">
                  <c:v>0.53689999999999993</c:v>
                </c:pt>
                <c:pt idx="78">
                  <c:v>0.52549999999999997</c:v>
                </c:pt>
                <c:pt idx="79">
                  <c:v>0.52549999999999997</c:v>
                </c:pt>
                <c:pt idx="80">
                  <c:v>0.52549999999999997</c:v>
                </c:pt>
                <c:pt idx="81">
                  <c:v>0.52469999999999994</c:v>
                </c:pt>
                <c:pt idx="82">
                  <c:v>0.52469999999999994</c:v>
                </c:pt>
                <c:pt idx="83">
                  <c:v>0.52469999999999994</c:v>
                </c:pt>
                <c:pt idx="84">
                  <c:v>0.52469999999999994</c:v>
                </c:pt>
                <c:pt idx="85">
                  <c:v>0.52469999999999994</c:v>
                </c:pt>
                <c:pt idx="86">
                  <c:v>0.52469999999999994</c:v>
                </c:pt>
                <c:pt idx="87">
                  <c:v>0.52469999999999994</c:v>
                </c:pt>
                <c:pt idx="88">
                  <c:v>0.52469999999999994</c:v>
                </c:pt>
                <c:pt idx="89">
                  <c:v>0.52469999999999994</c:v>
                </c:pt>
                <c:pt idx="90">
                  <c:v>0.52469999999999994</c:v>
                </c:pt>
                <c:pt idx="91">
                  <c:v>0.52469999999999994</c:v>
                </c:pt>
                <c:pt idx="92">
                  <c:v>0.52469999999999994</c:v>
                </c:pt>
                <c:pt idx="93">
                  <c:v>0.52469999999999994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DDF-4729-82BF-FF14C4FE603D}"/>
            </c:ext>
          </c:extLst>
        </c:ser>
        <c:ser>
          <c:idx val="1"/>
          <c:order val="1"/>
          <c:tx>
            <c:strRef>
              <c:f>'10 Acct. 362'!$G$5</c:f>
              <c:strCache>
                <c:ptCount val="1"/>
                <c:pt idx="0">
                  <c:v>Company 
R1-65</c:v>
                </c:pt>
              </c:strCache>
            </c:strRef>
          </c:tx>
          <c:spPr>
            <a:ln w="15875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'10 Acct. 362'!$A$8:$A$102</c:f>
              <c:numCache>
                <c:formatCode>0.0</c:formatCode>
                <c:ptCount val="95"/>
                <c:pt idx="0">
                  <c:v>0</c:v>
                </c:pt>
                <c:pt idx="1">
                  <c:v>0.5</c:v>
                </c:pt>
                <c:pt idx="2">
                  <c:v>1.5</c:v>
                </c:pt>
                <c:pt idx="3">
                  <c:v>2.5</c:v>
                </c:pt>
                <c:pt idx="4">
                  <c:v>3.5</c:v>
                </c:pt>
                <c:pt idx="5">
                  <c:v>4.5</c:v>
                </c:pt>
                <c:pt idx="6">
                  <c:v>5.5</c:v>
                </c:pt>
                <c:pt idx="7">
                  <c:v>6.5</c:v>
                </c:pt>
                <c:pt idx="8">
                  <c:v>7.5</c:v>
                </c:pt>
                <c:pt idx="9">
                  <c:v>8.5</c:v>
                </c:pt>
                <c:pt idx="10">
                  <c:v>9.5</c:v>
                </c:pt>
                <c:pt idx="11">
                  <c:v>10.5</c:v>
                </c:pt>
                <c:pt idx="12">
                  <c:v>11.5</c:v>
                </c:pt>
                <c:pt idx="13">
                  <c:v>12.5</c:v>
                </c:pt>
                <c:pt idx="14">
                  <c:v>13.5</c:v>
                </c:pt>
                <c:pt idx="15">
                  <c:v>14.5</c:v>
                </c:pt>
                <c:pt idx="16">
                  <c:v>15.5</c:v>
                </c:pt>
                <c:pt idx="17">
                  <c:v>16.5</c:v>
                </c:pt>
                <c:pt idx="18">
                  <c:v>17.5</c:v>
                </c:pt>
                <c:pt idx="19">
                  <c:v>18.5</c:v>
                </c:pt>
                <c:pt idx="20">
                  <c:v>19.5</c:v>
                </c:pt>
                <c:pt idx="21">
                  <c:v>20.5</c:v>
                </c:pt>
                <c:pt idx="22">
                  <c:v>21.5</c:v>
                </c:pt>
                <c:pt idx="23">
                  <c:v>22.5</c:v>
                </c:pt>
                <c:pt idx="24">
                  <c:v>23.5</c:v>
                </c:pt>
                <c:pt idx="25">
                  <c:v>24.5</c:v>
                </c:pt>
                <c:pt idx="26">
                  <c:v>25.5</c:v>
                </c:pt>
                <c:pt idx="27">
                  <c:v>26.5</c:v>
                </c:pt>
                <c:pt idx="28">
                  <c:v>27.5</c:v>
                </c:pt>
                <c:pt idx="29">
                  <c:v>28.5</c:v>
                </c:pt>
                <c:pt idx="30">
                  <c:v>29.5</c:v>
                </c:pt>
                <c:pt idx="31">
                  <c:v>30.5</c:v>
                </c:pt>
                <c:pt idx="32">
                  <c:v>31.5</c:v>
                </c:pt>
                <c:pt idx="33">
                  <c:v>32.5</c:v>
                </c:pt>
                <c:pt idx="34">
                  <c:v>33.5</c:v>
                </c:pt>
                <c:pt idx="35">
                  <c:v>34.5</c:v>
                </c:pt>
                <c:pt idx="36">
                  <c:v>35.5</c:v>
                </c:pt>
                <c:pt idx="37">
                  <c:v>36.5</c:v>
                </c:pt>
                <c:pt idx="38">
                  <c:v>37.5</c:v>
                </c:pt>
                <c:pt idx="39">
                  <c:v>38.5</c:v>
                </c:pt>
                <c:pt idx="40">
                  <c:v>39.5</c:v>
                </c:pt>
                <c:pt idx="41">
                  <c:v>40.5</c:v>
                </c:pt>
                <c:pt idx="42">
                  <c:v>41.5</c:v>
                </c:pt>
                <c:pt idx="43">
                  <c:v>42.5</c:v>
                </c:pt>
                <c:pt idx="44">
                  <c:v>43.5</c:v>
                </c:pt>
                <c:pt idx="45">
                  <c:v>44.5</c:v>
                </c:pt>
                <c:pt idx="46">
                  <c:v>45.5</c:v>
                </c:pt>
                <c:pt idx="47">
                  <c:v>46.5</c:v>
                </c:pt>
                <c:pt idx="48">
                  <c:v>47.5</c:v>
                </c:pt>
                <c:pt idx="49">
                  <c:v>48.5</c:v>
                </c:pt>
                <c:pt idx="50">
                  <c:v>49.5</c:v>
                </c:pt>
                <c:pt idx="51">
                  <c:v>50.5</c:v>
                </c:pt>
                <c:pt idx="52">
                  <c:v>51.5</c:v>
                </c:pt>
                <c:pt idx="53">
                  <c:v>52.5</c:v>
                </c:pt>
                <c:pt idx="54">
                  <c:v>53.5</c:v>
                </c:pt>
                <c:pt idx="55">
                  <c:v>54.5</c:v>
                </c:pt>
                <c:pt idx="56">
                  <c:v>55.5</c:v>
                </c:pt>
                <c:pt idx="57">
                  <c:v>56.5</c:v>
                </c:pt>
                <c:pt idx="58">
                  <c:v>57.5</c:v>
                </c:pt>
                <c:pt idx="59">
                  <c:v>58.5</c:v>
                </c:pt>
                <c:pt idx="60">
                  <c:v>59.5</c:v>
                </c:pt>
                <c:pt idx="61">
                  <c:v>60.5</c:v>
                </c:pt>
                <c:pt idx="62">
                  <c:v>61.5</c:v>
                </c:pt>
                <c:pt idx="63">
                  <c:v>62.5</c:v>
                </c:pt>
                <c:pt idx="64">
                  <c:v>63.5</c:v>
                </c:pt>
                <c:pt idx="65">
                  <c:v>64.5</c:v>
                </c:pt>
                <c:pt idx="66">
                  <c:v>65.5</c:v>
                </c:pt>
                <c:pt idx="67">
                  <c:v>66.5</c:v>
                </c:pt>
                <c:pt idx="68">
                  <c:v>67.5</c:v>
                </c:pt>
                <c:pt idx="69">
                  <c:v>68.5</c:v>
                </c:pt>
                <c:pt idx="70">
                  <c:v>69.5</c:v>
                </c:pt>
                <c:pt idx="71">
                  <c:v>70.5</c:v>
                </c:pt>
                <c:pt idx="72">
                  <c:v>71.5</c:v>
                </c:pt>
                <c:pt idx="73">
                  <c:v>72.5</c:v>
                </c:pt>
                <c:pt idx="74">
                  <c:v>73.5</c:v>
                </c:pt>
                <c:pt idx="75">
                  <c:v>74.5</c:v>
                </c:pt>
                <c:pt idx="76">
                  <c:v>75.5</c:v>
                </c:pt>
                <c:pt idx="77">
                  <c:v>76.5</c:v>
                </c:pt>
                <c:pt idx="78">
                  <c:v>77.5</c:v>
                </c:pt>
                <c:pt idx="79">
                  <c:v>78.5</c:v>
                </c:pt>
                <c:pt idx="80">
                  <c:v>79.5</c:v>
                </c:pt>
                <c:pt idx="81">
                  <c:v>80.5</c:v>
                </c:pt>
                <c:pt idx="82">
                  <c:v>81.5</c:v>
                </c:pt>
                <c:pt idx="83">
                  <c:v>82.5</c:v>
                </c:pt>
                <c:pt idx="84">
                  <c:v>83.5</c:v>
                </c:pt>
                <c:pt idx="85">
                  <c:v>84.5</c:v>
                </c:pt>
                <c:pt idx="86">
                  <c:v>85.5</c:v>
                </c:pt>
                <c:pt idx="87">
                  <c:v>86.5</c:v>
                </c:pt>
                <c:pt idx="88">
                  <c:v>87.5</c:v>
                </c:pt>
                <c:pt idx="89">
                  <c:v>88.5</c:v>
                </c:pt>
                <c:pt idx="90">
                  <c:v>89.5</c:v>
                </c:pt>
                <c:pt idx="91">
                  <c:v>90.5</c:v>
                </c:pt>
                <c:pt idx="92">
                  <c:v>91.5</c:v>
                </c:pt>
                <c:pt idx="93">
                  <c:v>92.5</c:v>
                </c:pt>
                <c:pt idx="94">
                  <c:v>93.5</c:v>
                </c:pt>
              </c:numCache>
            </c:numRef>
          </c:xVal>
          <c:yVal>
            <c:numRef>
              <c:f>'10 Acct. 362'!$G$8:$G$102</c:f>
              <c:numCache>
                <c:formatCode>0.00%</c:formatCode>
                <c:ptCount val="95"/>
                <c:pt idx="0">
                  <c:v>1</c:v>
                </c:pt>
                <c:pt idx="1">
                  <c:v>0.99801718996409283</c:v>
                </c:pt>
                <c:pt idx="2">
                  <c:v>0.99398868535252094</c:v>
                </c:pt>
                <c:pt idx="3">
                  <c:v>0.98987542985610177</c:v>
                </c:pt>
                <c:pt idx="4">
                  <c:v>0.98567257873939484</c:v>
                </c:pt>
                <c:pt idx="5">
                  <c:v>0.98138860107572867</c:v>
                </c:pt>
                <c:pt idx="6">
                  <c:v>0.97701243779781166</c:v>
                </c:pt>
                <c:pt idx="7">
                  <c:v>0.97255819403300492</c:v>
                </c:pt>
                <c:pt idx="8">
                  <c:v>0.96800936137885751</c:v>
                </c:pt>
                <c:pt idx="9">
                  <c:v>0.96338285236464205</c:v>
                </c:pt>
                <c:pt idx="10">
                  <c:v>0.95866508568640929</c:v>
                </c:pt>
                <c:pt idx="11">
                  <c:v>0.95386743346043645</c:v>
                </c:pt>
                <c:pt idx="12">
                  <c:v>0.94898198864136707</c:v>
                </c:pt>
                <c:pt idx="13">
                  <c:v>0.94401464516643296</c:v>
                </c:pt>
                <c:pt idx="14">
                  <c:v>0.93896309406967604</c:v>
                </c:pt>
                <c:pt idx="15">
                  <c:v>0.93382784332567015</c:v>
                </c:pt>
                <c:pt idx="16">
                  <c:v>0.92861207572182858</c:v>
                </c:pt>
                <c:pt idx="17">
                  <c:v>0.92331103571303974</c:v>
                </c:pt>
                <c:pt idx="18">
                  <c:v>0.9179332611307206</c:v>
                </c:pt>
                <c:pt idx="19">
                  <c:v>0.91246887775597119</c:v>
                </c:pt>
                <c:pt idx="20">
                  <c:v>0.90693138614421187</c:v>
                </c:pt>
                <c:pt idx="21">
                  <c:v>0.90130455996012859</c:v>
                </c:pt>
                <c:pt idx="22">
                  <c:v>0.8956029659237924</c:v>
                </c:pt>
                <c:pt idx="23">
                  <c:v>0.88981128321544178</c:v>
                </c:pt>
                <c:pt idx="24">
                  <c:v>0.88393814758232514</c:v>
                </c:pt>
                <c:pt idx="25">
                  <c:v>0.8779724363582363</c:v>
                </c:pt>
                <c:pt idx="26">
                  <c:v>0.87191687684861197</c:v>
                </c:pt>
                <c:pt idx="27">
                  <c:v>0.86576537987669766</c:v>
                </c:pt>
                <c:pt idx="28">
                  <c:v>0.85951434098585155</c:v>
                </c:pt>
                <c:pt idx="29">
                  <c:v>0.85316369125041835</c:v>
                </c:pt>
                <c:pt idx="30">
                  <c:v>0.84670283996629236</c:v>
                </c:pt>
                <c:pt idx="31">
                  <c:v>0.84013880189650381</c:v>
                </c:pt>
                <c:pt idx="32">
                  <c:v>0.83345323377765301</c:v>
                </c:pt>
                <c:pt idx="33">
                  <c:v>0.82666130660623982</c:v>
                </c:pt>
                <c:pt idx="34">
                  <c:v>0.81973613082166485</c:v>
                </c:pt>
                <c:pt idx="35">
                  <c:v>0.81269791564922311</c:v>
                </c:pt>
                <c:pt idx="36">
                  <c:v>0.80552289457420334</c:v>
                </c:pt>
                <c:pt idx="37">
                  <c:v>0.79822440157059005</c:v>
                </c:pt>
                <c:pt idx="38">
                  <c:v>0.79078651144844614</c:v>
                </c:pt>
                <c:pt idx="39">
                  <c:v>0.78321487514100896</c:v>
                </c:pt>
                <c:pt idx="40">
                  <c:v>0.77550234641654414</c:v>
                </c:pt>
                <c:pt idx="41">
                  <c:v>0.76764617754420483</c:v>
                </c:pt>
                <c:pt idx="42">
                  <c:v>0.75964880403172941</c:v>
                </c:pt>
                <c:pt idx="43">
                  <c:v>0.75149849741985109</c:v>
                </c:pt>
                <c:pt idx="44">
                  <c:v>0.74320790718984808</c:v>
                </c:pt>
                <c:pt idx="45">
                  <c:v>0.73475591066498669</c:v>
                </c:pt>
                <c:pt idx="46">
                  <c:v>0.72616580259488073</c:v>
                </c:pt>
                <c:pt idx="47">
                  <c:v>0.71740685066470666</c:v>
                </c:pt>
                <c:pt idx="48">
                  <c:v>0.70850819803381637</c:v>
                </c:pt>
                <c:pt idx="49">
                  <c:v>0.69944451475464509</c:v>
                </c:pt>
                <c:pt idx="50">
                  <c:v>0.69023575668574788</c:v>
                </c:pt>
                <c:pt idx="51">
                  <c:v>0.68086721138063511</c:v>
                </c:pt>
                <c:pt idx="52">
                  <c:v>0.67134951633645612</c:v>
                </c:pt>
                <c:pt idx="53">
                  <c:v>0.66167865143005467</c:v>
                </c:pt>
                <c:pt idx="54">
                  <c:v>0.65185604664029828</c:v>
                </c:pt>
                <c:pt idx="55">
                  <c:v>0.64188818645167689</c:v>
                </c:pt>
                <c:pt idx="56">
                  <c:v>0.63176766066275758</c:v>
                </c:pt>
                <c:pt idx="57">
                  <c:v>0.62151099588413961</c:v>
                </c:pt>
                <c:pt idx="58">
                  <c:v>0.61110257634059229</c:v>
                </c:pt>
                <c:pt idx="59">
                  <c:v>0.60056822492962014</c:v>
                </c:pt>
                <c:pt idx="60">
                  <c:v>0.58988502927621089</c:v>
                </c:pt>
                <c:pt idx="61">
                  <c:v>0.5790829597298619</c:v>
                </c:pt>
                <c:pt idx="62">
                  <c:v>0.56814533791228317</c:v>
                </c:pt>
                <c:pt idx="63">
                  <c:v>0.55709323670666711</c:v>
                </c:pt>
                <c:pt idx="64">
                  <c:v>0.5459199218093409</c:v>
                </c:pt>
                <c:pt idx="65">
                  <c:v>0.53463858918517038</c:v>
                </c:pt>
                <c:pt idx="66">
                  <c:v>0.52325127345839195</c:v>
                </c:pt>
                <c:pt idx="67">
                  <c:v>0.51176459102333816</c:v>
                </c:pt>
                <c:pt idx="68">
                  <c:v>0.5001878837906969</c:v>
                </c:pt>
                <c:pt idx="69">
                  <c:v>0.48852275809098394</c:v>
                </c:pt>
                <c:pt idx="70">
                  <c:v>0.47678412128811659</c:v>
                </c:pt>
                <c:pt idx="71">
                  <c:v>0.46497040319762073</c:v>
                </c:pt>
                <c:pt idx="72">
                  <c:v>0.45310006434130878</c:v>
                </c:pt>
                <c:pt idx="73">
                  <c:v>0.44117044398027688</c:v>
                </c:pt>
                <c:pt idx="74">
                  <c:v>0.42920010387112001</c:v>
                </c:pt>
                <c:pt idx="75">
                  <c:v>0.41719116299457698</c:v>
                </c:pt>
                <c:pt idx="76">
                  <c:v>0.40515742780043118</c:v>
                </c:pt>
                <c:pt idx="77">
                  <c:v>0.39310591896627062</c:v>
                </c:pt>
                <c:pt idx="78">
                  <c:v>0.38104786628273757</c:v>
                </c:pt>
                <c:pt idx="79">
                  <c:v>0.36899280784651645</c:v>
                </c:pt>
                <c:pt idx="80">
                  <c:v>0.35695179217244571</c:v>
                </c:pt>
                <c:pt idx="81">
                  <c:v>0.34493427196142512</c:v>
                </c:pt>
                <c:pt idx="82">
                  <c:v>0.33295370246042766</c:v>
                </c:pt>
                <c:pt idx="83">
                  <c:v>0.32101665514090899</c:v>
                </c:pt>
                <c:pt idx="84">
                  <c:v>0.30914174440209452</c:v>
                </c:pt>
                <c:pt idx="85">
                  <c:v>0.2973297012363782</c:v>
                </c:pt>
                <c:pt idx="86">
                  <c:v>0.28560718346238523</c:v>
                </c:pt>
                <c:pt idx="87">
                  <c:v>0.2739693783451036</c:v>
                </c:pt>
                <c:pt idx="88">
                  <c:v>0.26244380957297275</c:v>
                </c:pt>
                <c:pt idx="89">
                  <c:v>0.25102862679626886</c:v>
                </c:pt>
                <c:pt idx="90">
                  <c:v>0.23974727742417618</c:v>
                </c:pt>
                <c:pt idx="91">
                  <c:v>0.22860378202769027</c:v>
                </c:pt>
                <c:pt idx="92">
                  <c:v>0.21761437554788238</c:v>
                </c:pt>
                <c:pt idx="93">
                  <c:v>0.20679190726066074</c:v>
                </c:pt>
                <c:pt idx="94">
                  <c:v>0.19614221771810431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DDF-4729-82BF-FF14C4FE603D}"/>
            </c:ext>
          </c:extLst>
        </c:ser>
        <c:ser>
          <c:idx val="2"/>
          <c:order val="2"/>
          <c:tx>
            <c:strRef>
              <c:f>'10 Acct. 362'!$I$5</c:f>
              <c:strCache>
                <c:ptCount val="1"/>
                <c:pt idx="0">
                  <c:v>Cities
R0.5-70</c:v>
                </c:pt>
              </c:strCache>
            </c:strRef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'10 Acct. 362'!$A$8:$A$102</c:f>
              <c:numCache>
                <c:formatCode>0.0</c:formatCode>
                <c:ptCount val="95"/>
                <c:pt idx="0">
                  <c:v>0</c:v>
                </c:pt>
                <c:pt idx="1">
                  <c:v>0.5</c:v>
                </c:pt>
                <c:pt idx="2">
                  <c:v>1.5</c:v>
                </c:pt>
                <c:pt idx="3">
                  <c:v>2.5</c:v>
                </c:pt>
                <c:pt idx="4">
                  <c:v>3.5</c:v>
                </c:pt>
                <c:pt idx="5">
                  <c:v>4.5</c:v>
                </c:pt>
                <c:pt idx="6">
                  <c:v>5.5</c:v>
                </c:pt>
                <c:pt idx="7">
                  <c:v>6.5</c:v>
                </c:pt>
                <c:pt idx="8">
                  <c:v>7.5</c:v>
                </c:pt>
                <c:pt idx="9">
                  <c:v>8.5</c:v>
                </c:pt>
                <c:pt idx="10">
                  <c:v>9.5</c:v>
                </c:pt>
                <c:pt idx="11">
                  <c:v>10.5</c:v>
                </c:pt>
                <c:pt idx="12">
                  <c:v>11.5</c:v>
                </c:pt>
                <c:pt idx="13">
                  <c:v>12.5</c:v>
                </c:pt>
                <c:pt idx="14">
                  <c:v>13.5</c:v>
                </c:pt>
                <c:pt idx="15">
                  <c:v>14.5</c:v>
                </c:pt>
                <c:pt idx="16">
                  <c:v>15.5</c:v>
                </c:pt>
                <c:pt idx="17">
                  <c:v>16.5</c:v>
                </c:pt>
                <c:pt idx="18">
                  <c:v>17.5</c:v>
                </c:pt>
                <c:pt idx="19">
                  <c:v>18.5</c:v>
                </c:pt>
                <c:pt idx="20">
                  <c:v>19.5</c:v>
                </c:pt>
                <c:pt idx="21">
                  <c:v>20.5</c:v>
                </c:pt>
                <c:pt idx="22">
                  <c:v>21.5</c:v>
                </c:pt>
                <c:pt idx="23">
                  <c:v>22.5</c:v>
                </c:pt>
                <c:pt idx="24">
                  <c:v>23.5</c:v>
                </c:pt>
                <c:pt idx="25">
                  <c:v>24.5</c:v>
                </c:pt>
                <c:pt idx="26">
                  <c:v>25.5</c:v>
                </c:pt>
                <c:pt idx="27">
                  <c:v>26.5</c:v>
                </c:pt>
                <c:pt idx="28">
                  <c:v>27.5</c:v>
                </c:pt>
                <c:pt idx="29">
                  <c:v>28.5</c:v>
                </c:pt>
                <c:pt idx="30">
                  <c:v>29.5</c:v>
                </c:pt>
                <c:pt idx="31">
                  <c:v>30.5</c:v>
                </c:pt>
                <c:pt idx="32">
                  <c:v>31.5</c:v>
                </c:pt>
                <c:pt idx="33">
                  <c:v>32.5</c:v>
                </c:pt>
                <c:pt idx="34">
                  <c:v>33.5</c:v>
                </c:pt>
                <c:pt idx="35">
                  <c:v>34.5</c:v>
                </c:pt>
                <c:pt idx="36">
                  <c:v>35.5</c:v>
                </c:pt>
                <c:pt idx="37">
                  <c:v>36.5</c:v>
                </c:pt>
                <c:pt idx="38">
                  <c:v>37.5</c:v>
                </c:pt>
                <c:pt idx="39">
                  <c:v>38.5</c:v>
                </c:pt>
                <c:pt idx="40">
                  <c:v>39.5</c:v>
                </c:pt>
                <c:pt idx="41">
                  <c:v>40.5</c:v>
                </c:pt>
                <c:pt idx="42">
                  <c:v>41.5</c:v>
                </c:pt>
                <c:pt idx="43">
                  <c:v>42.5</c:v>
                </c:pt>
                <c:pt idx="44">
                  <c:v>43.5</c:v>
                </c:pt>
                <c:pt idx="45">
                  <c:v>44.5</c:v>
                </c:pt>
                <c:pt idx="46">
                  <c:v>45.5</c:v>
                </c:pt>
                <c:pt idx="47">
                  <c:v>46.5</c:v>
                </c:pt>
                <c:pt idx="48">
                  <c:v>47.5</c:v>
                </c:pt>
                <c:pt idx="49">
                  <c:v>48.5</c:v>
                </c:pt>
                <c:pt idx="50">
                  <c:v>49.5</c:v>
                </c:pt>
                <c:pt idx="51">
                  <c:v>50.5</c:v>
                </c:pt>
                <c:pt idx="52">
                  <c:v>51.5</c:v>
                </c:pt>
                <c:pt idx="53">
                  <c:v>52.5</c:v>
                </c:pt>
                <c:pt idx="54">
                  <c:v>53.5</c:v>
                </c:pt>
                <c:pt idx="55">
                  <c:v>54.5</c:v>
                </c:pt>
                <c:pt idx="56">
                  <c:v>55.5</c:v>
                </c:pt>
                <c:pt idx="57">
                  <c:v>56.5</c:v>
                </c:pt>
                <c:pt idx="58">
                  <c:v>57.5</c:v>
                </c:pt>
                <c:pt idx="59">
                  <c:v>58.5</c:v>
                </c:pt>
                <c:pt idx="60">
                  <c:v>59.5</c:v>
                </c:pt>
                <c:pt idx="61">
                  <c:v>60.5</c:v>
                </c:pt>
                <c:pt idx="62">
                  <c:v>61.5</c:v>
                </c:pt>
                <c:pt idx="63">
                  <c:v>62.5</c:v>
                </c:pt>
                <c:pt idx="64">
                  <c:v>63.5</c:v>
                </c:pt>
                <c:pt idx="65">
                  <c:v>64.5</c:v>
                </c:pt>
                <c:pt idx="66">
                  <c:v>65.5</c:v>
                </c:pt>
                <c:pt idx="67">
                  <c:v>66.5</c:v>
                </c:pt>
                <c:pt idx="68">
                  <c:v>67.5</c:v>
                </c:pt>
                <c:pt idx="69">
                  <c:v>68.5</c:v>
                </c:pt>
                <c:pt idx="70">
                  <c:v>69.5</c:v>
                </c:pt>
                <c:pt idx="71">
                  <c:v>70.5</c:v>
                </c:pt>
                <c:pt idx="72">
                  <c:v>71.5</c:v>
                </c:pt>
                <c:pt idx="73">
                  <c:v>72.5</c:v>
                </c:pt>
                <c:pt idx="74">
                  <c:v>73.5</c:v>
                </c:pt>
                <c:pt idx="75">
                  <c:v>74.5</c:v>
                </c:pt>
                <c:pt idx="76">
                  <c:v>75.5</c:v>
                </c:pt>
                <c:pt idx="77">
                  <c:v>76.5</c:v>
                </c:pt>
                <c:pt idx="78">
                  <c:v>77.5</c:v>
                </c:pt>
                <c:pt idx="79">
                  <c:v>78.5</c:v>
                </c:pt>
                <c:pt idx="80">
                  <c:v>79.5</c:v>
                </c:pt>
                <c:pt idx="81">
                  <c:v>80.5</c:v>
                </c:pt>
                <c:pt idx="82">
                  <c:v>81.5</c:v>
                </c:pt>
                <c:pt idx="83">
                  <c:v>82.5</c:v>
                </c:pt>
                <c:pt idx="84">
                  <c:v>83.5</c:v>
                </c:pt>
                <c:pt idx="85">
                  <c:v>84.5</c:v>
                </c:pt>
                <c:pt idx="86">
                  <c:v>85.5</c:v>
                </c:pt>
                <c:pt idx="87">
                  <c:v>86.5</c:v>
                </c:pt>
                <c:pt idx="88">
                  <c:v>87.5</c:v>
                </c:pt>
                <c:pt idx="89">
                  <c:v>88.5</c:v>
                </c:pt>
                <c:pt idx="90">
                  <c:v>89.5</c:v>
                </c:pt>
                <c:pt idx="91">
                  <c:v>90.5</c:v>
                </c:pt>
                <c:pt idx="92">
                  <c:v>91.5</c:v>
                </c:pt>
                <c:pt idx="93">
                  <c:v>92.5</c:v>
                </c:pt>
                <c:pt idx="94">
                  <c:v>93.5</c:v>
                </c:pt>
              </c:numCache>
            </c:numRef>
          </c:xVal>
          <c:yVal>
            <c:numRef>
              <c:f>'10 Acct. 362'!$I$8:$I$102</c:f>
              <c:numCache>
                <c:formatCode>0.00%</c:formatCode>
                <c:ptCount val="95"/>
                <c:pt idx="0">
                  <c:v>1</c:v>
                </c:pt>
                <c:pt idx="1">
                  <c:v>0.99729369534047163</c:v>
                </c:pt>
                <c:pt idx="2">
                  <c:v>0.99185590228780218</c:v>
                </c:pt>
                <c:pt idx="3">
                  <c:v>0.98637864914225015</c:v>
                </c:pt>
                <c:pt idx="4">
                  <c:v>0.98086759240929733</c:v>
                </c:pt>
                <c:pt idx="5">
                  <c:v>0.97531496337811785</c:v>
                </c:pt>
                <c:pt idx="6">
                  <c:v>0.96972859616008977</c:v>
                </c:pt>
                <c:pt idx="7">
                  <c:v>0.96410336016715603</c:v>
                </c:pt>
                <c:pt idx="8">
                  <c:v>0.95844191678924517</c:v>
                </c:pt>
                <c:pt idx="9">
                  <c:v>0.95274435130583512</c:v>
                </c:pt>
                <c:pt idx="10">
                  <c:v>0.94700818999140846</c:v>
                </c:pt>
                <c:pt idx="11">
                  <c:v>0.94123868297898805</c:v>
                </c:pt>
                <c:pt idx="12">
                  <c:v>0.93542828664772271</c:v>
                </c:pt>
                <c:pt idx="13">
                  <c:v>0.92958480437891</c:v>
                </c:pt>
                <c:pt idx="14">
                  <c:v>0.92370331425668029</c:v>
                </c:pt>
                <c:pt idx="15">
                  <c:v>0.9177865226760431</c:v>
                </c:pt>
                <c:pt idx="16">
                  <c:v>0.9118346183120758</c:v>
                </c:pt>
                <c:pt idx="17">
                  <c:v>0.9058453098982876</c:v>
                </c:pt>
                <c:pt idx="18">
                  <c:v>0.8998237836300863</c:v>
                </c:pt>
                <c:pt idx="19">
                  <c:v>0.89376287809399602</c:v>
                </c:pt>
                <c:pt idx="20">
                  <c:v>0.88767021286949688</c:v>
                </c:pt>
                <c:pt idx="21">
                  <c:v>0.88154113875414397</c:v>
                </c:pt>
                <c:pt idx="22">
                  <c:v>0.87537805850046047</c:v>
                </c:pt>
                <c:pt idx="23">
                  <c:v>0.86918060637656847</c:v>
                </c:pt>
                <c:pt idx="24">
                  <c:v>0.86294567141842238</c:v>
                </c:pt>
                <c:pt idx="25">
                  <c:v>0.85667752089541394</c:v>
                </c:pt>
                <c:pt idx="26">
                  <c:v>0.85036736022422943</c:v>
                </c:pt>
                <c:pt idx="27">
                  <c:v>0.84402203298247747</c:v>
                </c:pt>
                <c:pt idx="28">
                  <c:v>0.83763486736538018</c:v>
                </c:pt>
                <c:pt idx="29">
                  <c:v>0.83120738662841998</c:v>
                </c:pt>
                <c:pt idx="30">
                  <c:v>0.82473825150318736</c:v>
                </c:pt>
                <c:pt idx="31">
                  <c:v>0.8182230094643711</c:v>
                </c:pt>
                <c:pt idx="32">
                  <c:v>0.8116665107187554</c:v>
                </c:pt>
                <c:pt idx="33">
                  <c:v>0.80505754765785165</c:v>
                </c:pt>
                <c:pt idx="34">
                  <c:v>0.79840457909763629</c:v>
                </c:pt>
                <c:pt idx="35">
                  <c:v>0.7916993094443755</c:v>
                </c:pt>
                <c:pt idx="36">
                  <c:v>0.78494380044000922</c:v>
                </c:pt>
                <c:pt idx="37">
                  <c:v>0.77813664088296097</c:v>
                </c:pt>
                <c:pt idx="38">
                  <c:v>0.77127267419862411</c:v>
                </c:pt>
                <c:pt idx="39">
                  <c:v>0.7643582507648099</c:v>
                </c:pt>
                <c:pt idx="40">
                  <c:v>0.75738022103511771</c:v>
                </c:pt>
                <c:pt idx="41">
                  <c:v>0.75034933966933592</c:v>
                </c:pt>
                <c:pt idx="42">
                  <c:v>0.74325624792143219</c:v>
                </c:pt>
                <c:pt idx="43">
                  <c:v>0.73610400244221652</c:v>
                </c:pt>
                <c:pt idx="44">
                  <c:v>0.72889158247163677</c:v>
                </c:pt>
                <c:pt idx="45">
                  <c:v>0.72161369202177184</c:v>
                </c:pt>
                <c:pt idx="46">
                  <c:v>0.71427828043303021</c:v>
                </c:pt>
                <c:pt idx="47">
                  <c:v>0.70687119164387102</c:v>
                </c:pt>
                <c:pt idx="48">
                  <c:v>0.69940523858650749</c:v>
                </c:pt>
                <c:pt idx="49">
                  <c:v>0.69187078610782493</c:v>
                </c:pt>
                <c:pt idx="50">
                  <c:v>0.68427195599886725</c:v>
                </c:pt>
                <c:pt idx="51">
                  <c:v>0.67660841232775226</c:v>
                </c:pt>
                <c:pt idx="52">
                  <c:v>0.66887529819043612</c:v>
                </c:pt>
                <c:pt idx="53">
                  <c:v>0.66108179065013228</c:v>
                </c:pt>
                <c:pt idx="54">
                  <c:v>0.65321397757527688</c:v>
                </c:pt>
                <c:pt idx="55">
                  <c:v>0.64528592514547034</c:v>
                </c:pt>
                <c:pt idx="56">
                  <c:v>0.63728865710838511</c:v>
                </c:pt>
                <c:pt idx="57">
                  <c:v>0.62922718411612732</c:v>
                </c:pt>
                <c:pt idx="58">
                  <c:v>0.62110203724929836</c:v>
                </c:pt>
                <c:pt idx="59">
                  <c:v>0.61290937621021624</c:v>
                </c:pt>
                <c:pt idx="60">
                  <c:v>0.60465892689751011</c:v>
                </c:pt>
                <c:pt idx="61">
                  <c:v>0.59633845037965838</c:v>
                </c:pt>
                <c:pt idx="62">
                  <c:v>0.58796209355385498</c:v>
                </c:pt>
                <c:pt idx="63">
                  <c:v>0.57952254287962823</c:v>
                </c:pt>
                <c:pt idx="64">
                  <c:v>0.57102535165407042</c:v>
                </c:pt>
                <c:pt idx="65">
                  <c:v>0.56247200935546804</c:v>
                </c:pt>
                <c:pt idx="66">
                  <c:v>0.55386023974577969</c:v>
                </c:pt>
                <c:pt idx="67">
                  <c:v>0.54519944227715811</c:v>
                </c:pt>
                <c:pt idx="68">
                  <c:v>0.5364805365399522</c:v>
                </c:pt>
                <c:pt idx="69">
                  <c:v>0.52771635960384922</c:v>
                </c:pt>
                <c:pt idx="70">
                  <c:v>0.5189022558843901</c:v>
                </c:pt>
                <c:pt idx="71">
                  <c:v>0.51004385929695728</c:v>
                </c:pt>
                <c:pt idx="72">
                  <c:v>0.50114362740099383</c:v>
                </c:pt>
                <c:pt idx="73">
                  <c:v>0.4922013314022175</c:v>
                </c:pt>
                <c:pt idx="74">
                  <c:v>0.48322506278619815</c:v>
                </c:pt>
                <c:pt idx="75">
                  <c:v>0.47421032372422112</c:v>
                </c:pt>
                <c:pt idx="76">
                  <c:v>0.46516716062521318</c:v>
                </c:pt>
                <c:pt idx="77">
                  <c:v>0.45609448566656263</c:v>
                </c:pt>
                <c:pt idx="78">
                  <c:v>0.44699747920141503</c:v>
                </c:pt>
                <c:pt idx="79">
                  <c:v>0.43787949742870291</c:v>
                </c:pt>
                <c:pt idx="80">
                  <c:v>0.428742740355397</c:v>
                </c:pt>
                <c:pt idx="81">
                  <c:v>0.41959298431689229</c:v>
                </c:pt>
                <c:pt idx="82">
                  <c:v>0.4104315582357666</c:v>
                </c:pt>
                <c:pt idx="83">
                  <c:v>0.40126426544252142</c:v>
                </c:pt>
                <c:pt idx="84">
                  <c:v>0.39209432978602021</c:v>
                </c:pt>
                <c:pt idx="85">
                  <c:v>0.3829259097977748</c:v>
                </c:pt>
                <c:pt idx="86">
                  <c:v>0.37376310935530677</c:v>
                </c:pt>
                <c:pt idx="87">
                  <c:v>0.36461079324543916</c:v>
                </c:pt>
                <c:pt idx="88">
                  <c:v>0.3554714668804595</c:v>
                </c:pt>
                <c:pt idx="89">
                  <c:v>0.34635322325940066</c:v>
                </c:pt>
                <c:pt idx="90">
                  <c:v>0.33725631618328328</c:v>
                </c:pt>
                <c:pt idx="91">
                  <c:v>0.32818877016669207</c:v>
                </c:pt>
                <c:pt idx="92">
                  <c:v>0.31915315435270486</c:v>
                </c:pt>
                <c:pt idx="93">
                  <c:v>0.31015407996612743</c:v>
                </c:pt>
                <c:pt idx="94">
                  <c:v>0.30119911507419994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DDF-4729-82BF-FF14C4FE60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094384"/>
        <c:axId val="253748736"/>
      </c:scatterChart>
      <c:valAx>
        <c:axId val="166094384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Age in Years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3748736"/>
        <c:crosses val="autoZero"/>
        <c:crossBetween val="midCat"/>
      </c:valAx>
      <c:valAx>
        <c:axId val="253748736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Percent Surviving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094384"/>
        <c:crosses val="autoZero"/>
        <c:crossBetween val="midCat"/>
        <c:majorUnit val="0.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1200" verticalDpi="12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OLT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noFill/>
              <a:ln w="9525">
                <a:solidFill>
                  <a:schemeClr val="tx1"/>
                </a:solidFill>
                <a:round/>
              </a:ln>
              <a:effectLst/>
            </c:spPr>
          </c:marker>
          <c:xVal>
            <c:numRef>
              <c:f>'10 Acct. 362'!$A$8:$A$102</c:f>
              <c:numCache>
                <c:formatCode>0.0</c:formatCode>
                <c:ptCount val="95"/>
                <c:pt idx="0">
                  <c:v>0</c:v>
                </c:pt>
                <c:pt idx="1">
                  <c:v>0.5</c:v>
                </c:pt>
                <c:pt idx="2">
                  <c:v>1.5</c:v>
                </c:pt>
                <c:pt idx="3">
                  <c:v>2.5</c:v>
                </c:pt>
                <c:pt idx="4">
                  <c:v>3.5</c:v>
                </c:pt>
                <c:pt idx="5">
                  <c:v>4.5</c:v>
                </c:pt>
                <c:pt idx="6">
                  <c:v>5.5</c:v>
                </c:pt>
                <c:pt idx="7">
                  <c:v>6.5</c:v>
                </c:pt>
                <c:pt idx="8">
                  <c:v>7.5</c:v>
                </c:pt>
                <c:pt idx="9">
                  <c:v>8.5</c:v>
                </c:pt>
                <c:pt idx="10">
                  <c:v>9.5</c:v>
                </c:pt>
                <c:pt idx="11">
                  <c:v>10.5</c:v>
                </c:pt>
                <c:pt idx="12">
                  <c:v>11.5</c:v>
                </c:pt>
                <c:pt idx="13">
                  <c:v>12.5</c:v>
                </c:pt>
                <c:pt idx="14">
                  <c:v>13.5</c:v>
                </c:pt>
                <c:pt idx="15">
                  <c:v>14.5</c:v>
                </c:pt>
                <c:pt idx="16">
                  <c:v>15.5</c:v>
                </c:pt>
                <c:pt idx="17">
                  <c:v>16.5</c:v>
                </c:pt>
                <c:pt idx="18">
                  <c:v>17.5</c:v>
                </c:pt>
                <c:pt idx="19">
                  <c:v>18.5</c:v>
                </c:pt>
                <c:pt idx="20">
                  <c:v>19.5</c:v>
                </c:pt>
                <c:pt idx="21">
                  <c:v>20.5</c:v>
                </c:pt>
                <c:pt idx="22">
                  <c:v>21.5</c:v>
                </c:pt>
                <c:pt idx="23">
                  <c:v>22.5</c:v>
                </c:pt>
                <c:pt idx="24">
                  <c:v>23.5</c:v>
                </c:pt>
                <c:pt idx="25">
                  <c:v>24.5</c:v>
                </c:pt>
                <c:pt idx="26">
                  <c:v>25.5</c:v>
                </c:pt>
                <c:pt idx="27">
                  <c:v>26.5</c:v>
                </c:pt>
                <c:pt idx="28">
                  <c:v>27.5</c:v>
                </c:pt>
                <c:pt idx="29">
                  <c:v>28.5</c:v>
                </c:pt>
                <c:pt idx="30">
                  <c:v>29.5</c:v>
                </c:pt>
                <c:pt idx="31">
                  <c:v>30.5</c:v>
                </c:pt>
                <c:pt idx="32">
                  <c:v>31.5</c:v>
                </c:pt>
                <c:pt idx="33">
                  <c:v>32.5</c:v>
                </c:pt>
                <c:pt idx="34">
                  <c:v>33.5</c:v>
                </c:pt>
                <c:pt idx="35">
                  <c:v>34.5</c:v>
                </c:pt>
                <c:pt idx="36">
                  <c:v>35.5</c:v>
                </c:pt>
                <c:pt idx="37">
                  <c:v>36.5</c:v>
                </c:pt>
                <c:pt idx="38">
                  <c:v>37.5</c:v>
                </c:pt>
                <c:pt idx="39">
                  <c:v>38.5</c:v>
                </c:pt>
                <c:pt idx="40">
                  <c:v>39.5</c:v>
                </c:pt>
                <c:pt idx="41">
                  <c:v>40.5</c:v>
                </c:pt>
                <c:pt idx="42">
                  <c:v>41.5</c:v>
                </c:pt>
                <c:pt idx="43">
                  <c:v>42.5</c:v>
                </c:pt>
                <c:pt idx="44">
                  <c:v>43.5</c:v>
                </c:pt>
                <c:pt idx="45">
                  <c:v>44.5</c:v>
                </c:pt>
                <c:pt idx="46">
                  <c:v>45.5</c:v>
                </c:pt>
                <c:pt idx="47">
                  <c:v>46.5</c:v>
                </c:pt>
                <c:pt idx="48">
                  <c:v>47.5</c:v>
                </c:pt>
                <c:pt idx="49">
                  <c:v>48.5</c:v>
                </c:pt>
                <c:pt idx="50">
                  <c:v>49.5</c:v>
                </c:pt>
                <c:pt idx="51">
                  <c:v>50.5</c:v>
                </c:pt>
                <c:pt idx="52">
                  <c:v>51.5</c:v>
                </c:pt>
                <c:pt idx="53">
                  <c:v>52.5</c:v>
                </c:pt>
                <c:pt idx="54">
                  <c:v>53.5</c:v>
                </c:pt>
                <c:pt idx="55">
                  <c:v>54.5</c:v>
                </c:pt>
                <c:pt idx="56">
                  <c:v>55.5</c:v>
                </c:pt>
                <c:pt idx="57">
                  <c:v>56.5</c:v>
                </c:pt>
                <c:pt idx="58">
                  <c:v>57.5</c:v>
                </c:pt>
                <c:pt idx="59">
                  <c:v>58.5</c:v>
                </c:pt>
                <c:pt idx="60">
                  <c:v>59.5</c:v>
                </c:pt>
                <c:pt idx="61">
                  <c:v>60.5</c:v>
                </c:pt>
                <c:pt idx="62">
                  <c:v>61.5</c:v>
                </c:pt>
                <c:pt idx="63">
                  <c:v>62.5</c:v>
                </c:pt>
                <c:pt idx="64">
                  <c:v>63.5</c:v>
                </c:pt>
                <c:pt idx="65">
                  <c:v>64.5</c:v>
                </c:pt>
                <c:pt idx="66">
                  <c:v>65.5</c:v>
                </c:pt>
                <c:pt idx="67">
                  <c:v>66.5</c:v>
                </c:pt>
                <c:pt idx="68">
                  <c:v>67.5</c:v>
                </c:pt>
                <c:pt idx="69">
                  <c:v>68.5</c:v>
                </c:pt>
                <c:pt idx="70">
                  <c:v>69.5</c:v>
                </c:pt>
                <c:pt idx="71">
                  <c:v>70.5</c:v>
                </c:pt>
                <c:pt idx="72">
                  <c:v>71.5</c:v>
                </c:pt>
                <c:pt idx="73">
                  <c:v>72.5</c:v>
                </c:pt>
                <c:pt idx="74">
                  <c:v>73.5</c:v>
                </c:pt>
                <c:pt idx="75">
                  <c:v>74.5</c:v>
                </c:pt>
                <c:pt idx="76">
                  <c:v>75.5</c:v>
                </c:pt>
                <c:pt idx="77">
                  <c:v>76.5</c:v>
                </c:pt>
                <c:pt idx="78">
                  <c:v>77.5</c:v>
                </c:pt>
                <c:pt idx="79">
                  <c:v>78.5</c:v>
                </c:pt>
                <c:pt idx="80">
                  <c:v>79.5</c:v>
                </c:pt>
                <c:pt idx="81">
                  <c:v>80.5</c:v>
                </c:pt>
                <c:pt idx="82">
                  <c:v>81.5</c:v>
                </c:pt>
                <c:pt idx="83">
                  <c:v>82.5</c:v>
                </c:pt>
                <c:pt idx="84">
                  <c:v>83.5</c:v>
                </c:pt>
                <c:pt idx="85">
                  <c:v>84.5</c:v>
                </c:pt>
                <c:pt idx="86">
                  <c:v>85.5</c:v>
                </c:pt>
                <c:pt idx="87">
                  <c:v>86.5</c:v>
                </c:pt>
                <c:pt idx="88">
                  <c:v>87.5</c:v>
                </c:pt>
                <c:pt idx="89">
                  <c:v>88.5</c:v>
                </c:pt>
                <c:pt idx="90">
                  <c:v>89.5</c:v>
                </c:pt>
                <c:pt idx="91">
                  <c:v>90.5</c:v>
                </c:pt>
                <c:pt idx="92">
                  <c:v>91.5</c:v>
                </c:pt>
                <c:pt idx="93">
                  <c:v>92.5</c:v>
                </c:pt>
                <c:pt idx="94">
                  <c:v>93.5</c:v>
                </c:pt>
              </c:numCache>
            </c:numRef>
          </c:xVal>
          <c:yVal>
            <c:numRef>
              <c:f>'10 Acct. 362'!$E$8:$E$101</c:f>
              <c:numCache>
                <c:formatCode>0.00%</c:formatCode>
                <c:ptCount val="94"/>
                <c:pt idx="0">
                  <c:v>1</c:v>
                </c:pt>
                <c:pt idx="1">
                  <c:v>0.99480000000000002</c:v>
                </c:pt>
                <c:pt idx="2">
                  <c:v>0.99390000000000001</c:v>
                </c:pt>
                <c:pt idx="3">
                  <c:v>0.99180000000000001</c:v>
                </c:pt>
                <c:pt idx="4">
                  <c:v>0.98909999999999998</c:v>
                </c:pt>
                <c:pt idx="5">
                  <c:v>0.98870000000000002</c:v>
                </c:pt>
                <c:pt idx="6">
                  <c:v>0.98290000000000011</c:v>
                </c:pt>
                <c:pt idx="7">
                  <c:v>0.97829999999999995</c:v>
                </c:pt>
                <c:pt idx="8">
                  <c:v>0.97620000000000007</c:v>
                </c:pt>
                <c:pt idx="9">
                  <c:v>0.97239999999999993</c:v>
                </c:pt>
                <c:pt idx="10">
                  <c:v>0.96530000000000005</c:v>
                </c:pt>
                <c:pt idx="11">
                  <c:v>0.96109999999999995</c:v>
                </c:pt>
                <c:pt idx="12">
                  <c:v>0.95409999999999995</c:v>
                </c:pt>
                <c:pt idx="13">
                  <c:v>0.94689999999999996</c:v>
                </c:pt>
                <c:pt idx="14">
                  <c:v>0.94290000000000007</c:v>
                </c:pt>
                <c:pt idx="15">
                  <c:v>0.93569999999999998</c:v>
                </c:pt>
                <c:pt idx="16">
                  <c:v>0.92799999999999994</c:v>
                </c:pt>
                <c:pt idx="17">
                  <c:v>0.92110000000000003</c:v>
                </c:pt>
                <c:pt idx="18">
                  <c:v>0.91349999999999998</c:v>
                </c:pt>
                <c:pt idx="19">
                  <c:v>0.9081999999999999</c:v>
                </c:pt>
                <c:pt idx="20">
                  <c:v>0.89980000000000004</c:v>
                </c:pt>
                <c:pt idx="21">
                  <c:v>0.89230000000000009</c:v>
                </c:pt>
                <c:pt idx="22">
                  <c:v>0.88329999999999997</c:v>
                </c:pt>
                <c:pt idx="23">
                  <c:v>0.87340000000000007</c:v>
                </c:pt>
                <c:pt idx="24">
                  <c:v>0.86470000000000002</c:v>
                </c:pt>
                <c:pt idx="25">
                  <c:v>0.8589</c:v>
                </c:pt>
                <c:pt idx="26">
                  <c:v>0.84680000000000011</c:v>
                </c:pt>
                <c:pt idx="27">
                  <c:v>0.84</c:v>
                </c:pt>
                <c:pt idx="28">
                  <c:v>0.83560000000000001</c:v>
                </c:pt>
                <c:pt idx="29">
                  <c:v>0.82840000000000003</c:v>
                </c:pt>
                <c:pt idx="30">
                  <c:v>0.82120000000000004</c:v>
                </c:pt>
                <c:pt idx="31">
                  <c:v>0.81180000000000008</c:v>
                </c:pt>
                <c:pt idx="32">
                  <c:v>0.79280000000000006</c:v>
                </c:pt>
                <c:pt idx="33">
                  <c:v>0.78200000000000003</c:v>
                </c:pt>
                <c:pt idx="34">
                  <c:v>0.77769999999999995</c:v>
                </c:pt>
                <c:pt idx="35">
                  <c:v>0.7743000000000001</c:v>
                </c:pt>
                <c:pt idx="36">
                  <c:v>0.76840000000000008</c:v>
                </c:pt>
                <c:pt idx="37">
                  <c:v>0.76</c:v>
                </c:pt>
                <c:pt idx="38">
                  <c:v>0.74900000000000011</c:v>
                </c:pt>
                <c:pt idx="39">
                  <c:v>0.74430000000000007</c:v>
                </c:pt>
                <c:pt idx="40">
                  <c:v>0.74049999999999994</c:v>
                </c:pt>
                <c:pt idx="41">
                  <c:v>0.73140000000000005</c:v>
                </c:pt>
                <c:pt idx="42">
                  <c:v>0.71840000000000004</c:v>
                </c:pt>
                <c:pt idx="43">
                  <c:v>0.71560000000000001</c:v>
                </c:pt>
                <c:pt idx="44">
                  <c:v>0.71069999999999989</c:v>
                </c:pt>
                <c:pt idx="45">
                  <c:v>0.70310000000000006</c:v>
                </c:pt>
                <c:pt idx="46">
                  <c:v>0.69790000000000008</c:v>
                </c:pt>
                <c:pt idx="47">
                  <c:v>0.69499999999999995</c:v>
                </c:pt>
                <c:pt idx="48">
                  <c:v>0.69279999999999997</c:v>
                </c:pt>
                <c:pt idx="49">
                  <c:v>0.6876000000000001</c:v>
                </c:pt>
                <c:pt idx="50">
                  <c:v>0.68330000000000002</c:v>
                </c:pt>
                <c:pt idx="51">
                  <c:v>0.67969999999999997</c:v>
                </c:pt>
                <c:pt idx="52">
                  <c:v>0.67200000000000004</c:v>
                </c:pt>
                <c:pt idx="53">
                  <c:v>0.66349999999999998</c:v>
                </c:pt>
                <c:pt idx="54">
                  <c:v>0.65319999999999989</c:v>
                </c:pt>
                <c:pt idx="55">
                  <c:v>0.64800000000000002</c:v>
                </c:pt>
                <c:pt idx="56">
                  <c:v>0.64040000000000008</c:v>
                </c:pt>
                <c:pt idx="57">
                  <c:v>0.62829999999999997</c:v>
                </c:pt>
                <c:pt idx="58">
                  <c:v>0.627</c:v>
                </c:pt>
                <c:pt idx="59">
                  <c:v>0.61329999999999996</c:v>
                </c:pt>
                <c:pt idx="60">
                  <c:v>0.61009999999999998</c:v>
                </c:pt>
                <c:pt idx="61">
                  <c:v>0.60049999999999992</c:v>
                </c:pt>
                <c:pt idx="62">
                  <c:v>0.59499999999999997</c:v>
                </c:pt>
                <c:pt idx="63">
                  <c:v>0.58899999999999997</c:v>
                </c:pt>
                <c:pt idx="64">
                  <c:v>0.58360000000000001</c:v>
                </c:pt>
                <c:pt idx="65">
                  <c:v>0.57340000000000002</c:v>
                </c:pt>
                <c:pt idx="66">
                  <c:v>0.57210000000000005</c:v>
                </c:pt>
                <c:pt idx="67">
                  <c:v>0.56869999999999998</c:v>
                </c:pt>
                <c:pt idx="68">
                  <c:v>0.56559999999999999</c:v>
                </c:pt>
                <c:pt idx="69">
                  <c:v>0.56240000000000001</c:v>
                </c:pt>
                <c:pt idx="70">
                  <c:v>0.5605</c:v>
                </c:pt>
                <c:pt idx="71">
                  <c:v>0.5575</c:v>
                </c:pt>
                <c:pt idx="72">
                  <c:v>0.54959999999999998</c:v>
                </c:pt>
                <c:pt idx="73">
                  <c:v>0.54420000000000002</c:v>
                </c:pt>
                <c:pt idx="74">
                  <c:v>0.54210000000000003</c:v>
                </c:pt>
                <c:pt idx="75">
                  <c:v>0.54159999999999997</c:v>
                </c:pt>
                <c:pt idx="76">
                  <c:v>0.53689999999999993</c:v>
                </c:pt>
                <c:pt idx="77">
                  <c:v>0.53689999999999993</c:v>
                </c:pt>
                <c:pt idx="78">
                  <c:v>0.52549999999999997</c:v>
                </c:pt>
                <c:pt idx="79">
                  <c:v>0.52549999999999997</c:v>
                </c:pt>
                <c:pt idx="80">
                  <c:v>0.52549999999999997</c:v>
                </c:pt>
                <c:pt idx="81">
                  <c:v>0.52469999999999994</c:v>
                </c:pt>
                <c:pt idx="82">
                  <c:v>0.52469999999999994</c:v>
                </c:pt>
                <c:pt idx="83">
                  <c:v>0.52469999999999994</c:v>
                </c:pt>
                <c:pt idx="84">
                  <c:v>0.52469999999999994</c:v>
                </c:pt>
                <c:pt idx="85">
                  <c:v>0.52469999999999994</c:v>
                </c:pt>
                <c:pt idx="86">
                  <c:v>0.52469999999999994</c:v>
                </c:pt>
                <c:pt idx="87">
                  <c:v>0.52469999999999994</c:v>
                </c:pt>
                <c:pt idx="88">
                  <c:v>0.52469999999999994</c:v>
                </c:pt>
                <c:pt idx="89">
                  <c:v>0.52469999999999994</c:v>
                </c:pt>
                <c:pt idx="90">
                  <c:v>0.52469999999999994</c:v>
                </c:pt>
                <c:pt idx="91">
                  <c:v>0.52469999999999994</c:v>
                </c:pt>
                <c:pt idx="92">
                  <c:v>0.52469999999999994</c:v>
                </c:pt>
                <c:pt idx="93">
                  <c:v>0.52469999999999994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2FD-492B-B8D3-8999D290D385}"/>
            </c:ext>
          </c:extLst>
        </c:ser>
        <c:ser>
          <c:idx val="1"/>
          <c:order val="1"/>
          <c:tx>
            <c:strRef>
              <c:f>'10 Acct. 362'!$G$5</c:f>
              <c:strCache>
                <c:ptCount val="1"/>
                <c:pt idx="0">
                  <c:v>Company 
R1-65</c:v>
                </c:pt>
              </c:strCache>
            </c:strRef>
          </c:tx>
          <c:spPr>
            <a:ln w="15875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'10 Acct. 362'!$A$8:$A$102</c:f>
              <c:numCache>
                <c:formatCode>0.0</c:formatCode>
                <c:ptCount val="95"/>
                <c:pt idx="0">
                  <c:v>0</c:v>
                </c:pt>
                <c:pt idx="1">
                  <c:v>0.5</c:v>
                </c:pt>
                <c:pt idx="2">
                  <c:v>1.5</c:v>
                </c:pt>
                <c:pt idx="3">
                  <c:v>2.5</c:v>
                </c:pt>
                <c:pt idx="4">
                  <c:v>3.5</c:v>
                </c:pt>
                <c:pt idx="5">
                  <c:v>4.5</c:v>
                </c:pt>
                <c:pt idx="6">
                  <c:v>5.5</c:v>
                </c:pt>
                <c:pt idx="7">
                  <c:v>6.5</c:v>
                </c:pt>
                <c:pt idx="8">
                  <c:v>7.5</c:v>
                </c:pt>
                <c:pt idx="9">
                  <c:v>8.5</c:v>
                </c:pt>
                <c:pt idx="10">
                  <c:v>9.5</c:v>
                </c:pt>
                <c:pt idx="11">
                  <c:v>10.5</c:v>
                </c:pt>
                <c:pt idx="12">
                  <c:v>11.5</c:v>
                </c:pt>
                <c:pt idx="13">
                  <c:v>12.5</c:v>
                </c:pt>
                <c:pt idx="14">
                  <c:v>13.5</c:v>
                </c:pt>
                <c:pt idx="15">
                  <c:v>14.5</c:v>
                </c:pt>
                <c:pt idx="16">
                  <c:v>15.5</c:v>
                </c:pt>
                <c:pt idx="17">
                  <c:v>16.5</c:v>
                </c:pt>
                <c:pt idx="18">
                  <c:v>17.5</c:v>
                </c:pt>
                <c:pt idx="19">
                  <c:v>18.5</c:v>
                </c:pt>
                <c:pt idx="20">
                  <c:v>19.5</c:v>
                </c:pt>
                <c:pt idx="21">
                  <c:v>20.5</c:v>
                </c:pt>
                <c:pt idx="22">
                  <c:v>21.5</c:v>
                </c:pt>
                <c:pt idx="23">
                  <c:v>22.5</c:v>
                </c:pt>
                <c:pt idx="24">
                  <c:v>23.5</c:v>
                </c:pt>
                <c:pt idx="25">
                  <c:v>24.5</c:v>
                </c:pt>
                <c:pt idx="26">
                  <c:v>25.5</c:v>
                </c:pt>
                <c:pt idx="27">
                  <c:v>26.5</c:v>
                </c:pt>
                <c:pt idx="28">
                  <c:v>27.5</c:v>
                </c:pt>
                <c:pt idx="29">
                  <c:v>28.5</c:v>
                </c:pt>
                <c:pt idx="30">
                  <c:v>29.5</c:v>
                </c:pt>
                <c:pt idx="31">
                  <c:v>30.5</c:v>
                </c:pt>
                <c:pt idx="32">
                  <c:v>31.5</c:v>
                </c:pt>
                <c:pt idx="33">
                  <c:v>32.5</c:v>
                </c:pt>
                <c:pt idx="34">
                  <c:v>33.5</c:v>
                </c:pt>
                <c:pt idx="35">
                  <c:v>34.5</c:v>
                </c:pt>
                <c:pt idx="36">
                  <c:v>35.5</c:v>
                </c:pt>
                <c:pt idx="37">
                  <c:v>36.5</c:v>
                </c:pt>
                <c:pt idx="38">
                  <c:v>37.5</c:v>
                </c:pt>
                <c:pt idx="39">
                  <c:v>38.5</c:v>
                </c:pt>
                <c:pt idx="40">
                  <c:v>39.5</c:v>
                </c:pt>
                <c:pt idx="41">
                  <c:v>40.5</c:v>
                </c:pt>
                <c:pt idx="42">
                  <c:v>41.5</c:v>
                </c:pt>
                <c:pt idx="43">
                  <c:v>42.5</c:v>
                </c:pt>
                <c:pt idx="44">
                  <c:v>43.5</c:v>
                </c:pt>
                <c:pt idx="45">
                  <c:v>44.5</c:v>
                </c:pt>
                <c:pt idx="46">
                  <c:v>45.5</c:v>
                </c:pt>
                <c:pt idx="47">
                  <c:v>46.5</c:v>
                </c:pt>
                <c:pt idx="48">
                  <c:v>47.5</c:v>
                </c:pt>
                <c:pt idx="49">
                  <c:v>48.5</c:v>
                </c:pt>
                <c:pt idx="50">
                  <c:v>49.5</c:v>
                </c:pt>
                <c:pt idx="51">
                  <c:v>50.5</c:v>
                </c:pt>
                <c:pt idx="52">
                  <c:v>51.5</c:v>
                </c:pt>
                <c:pt idx="53">
                  <c:v>52.5</c:v>
                </c:pt>
                <c:pt idx="54">
                  <c:v>53.5</c:v>
                </c:pt>
                <c:pt idx="55">
                  <c:v>54.5</c:v>
                </c:pt>
                <c:pt idx="56">
                  <c:v>55.5</c:v>
                </c:pt>
                <c:pt idx="57">
                  <c:v>56.5</c:v>
                </c:pt>
                <c:pt idx="58">
                  <c:v>57.5</c:v>
                </c:pt>
                <c:pt idx="59">
                  <c:v>58.5</c:v>
                </c:pt>
                <c:pt idx="60">
                  <c:v>59.5</c:v>
                </c:pt>
                <c:pt idx="61">
                  <c:v>60.5</c:v>
                </c:pt>
                <c:pt idx="62">
                  <c:v>61.5</c:v>
                </c:pt>
                <c:pt idx="63">
                  <c:v>62.5</c:v>
                </c:pt>
                <c:pt idx="64">
                  <c:v>63.5</c:v>
                </c:pt>
                <c:pt idx="65">
                  <c:v>64.5</c:v>
                </c:pt>
                <c:pt idx="66">
                  <c:v>65.5</c:v>
                </c:pt>
                <c:pt idx="67">
                  <c:v>66.5</c:v>
                </c:pt>
                <c:pt idx="68">
                  <c:v>67.5</c:v>
                </c:pt>
                <c:pt idx="69">
                  <c:v>68.5</c:v>
                </c:pt>
                <c:pt idx="70">
                  <c:v>69.5</c:v>
                </c:pt>
                <c:pt idx="71">
                  <c:v>70.5</c:v>
                </c:pt>
                <c:pt idx="72">
                  <c:v>71.5</c:v>
                </c:pt>
                <c:pt idx="73">
                  <c:v>72.5</c:v>
                </c:pt>
                <c:pt idx="74">
                  <c:v>73.5</c:v>
                </c:pt>
                <c:pt idx="75">
                  <c:v>74.5</c:v>
                </c:pt>
                <c:pt idx="76">
                  <c:v>75.5</c:v>
                </c:pt>
                <c:pt idx="77">
                  <c:v>76.5</c:v>
                </c:pt>
                <c:pt idx="78">
                  <c:v>77.5</c:v>
                </c:pt>
                <c:pt idx="79">
                  <c:v>78.5</c:v>
                </c:pt>
                <c:pt idx="80">
                  <c:v>79.5</c:v>
                </c:pt>
                <c:pt idx="81">
                  <c:v>80.5</c:v>
                </c:pt>
                <c:pt idx="82">
                  <c:v>81.5</c:v>
                </c:pt>
                <c:pt idx="83">
                  <c:v>82.5</c:v>
                </c:pt>
                <c:pt idx="84">
                  <c:v>83.5</c:v>
                </c:pt>
                <c:pt idx="85">
                  <c:v>84.5</c:v>
                </c:pt>
                <c:pt idx="86">
                  <c:v>85.5</c:v>
                </c:pt>
                <c:pt idx="87">
                  <c:v>86.5</c:v>
                </c:pt>
                <c:pt idx="88">
                  <c:v>87.5</c:v>
                </c:pt>
                <c:pt idx="89">
                  <c:v>88.5</c:v>
                </c:pt>
                <c:pt idx="90">
                  <c:v>89.5</c:v>
                </c:pt>
                <c:pt idx="91">
                  <c:v>90.5</c:v>
                </c:pt>
                <c:pt idx="92">
                  <c:v>91.5</c:v>
                </c:pt>
                <c:pt idx="93">
                  <c:v>92.5</c:v>
                </c:pt>
                <c:pt idx="94">
                  <c:v>93.5</c:v>
                </c:pt>
              </c:numCache>
            </c:numRef>
          </c:xVal>
          <c:yVal>
            <c:numRef>
              <c:f>'10 Acct. 362'!$G$8:$G$102</c:f>
              <c:numCache>
                <c:formatCode>0.00%</c:formatCode>
                <c:ptCount val="95"/>
                <c:pt idx="0">
                  <c:v>1</c:v>
                </c:pt>
                <c:pt idx="1">
                  <c:v>0.99801718996409283</c:v>
                </c:pt>
                <c:pt idx="2">
                  <c:v>0.99398868535252094</c:v>
                </c:pt>
                <c:pt idx="3">
                  <c:v>0.98987542985610177</c:v>
                </c:pt>
                <c:pt idx="4">
                  <c:v>0.98567257873939484</c:v>
                </c:pt>
                <c:pt idx="5">
                  <c:v>0.98138860107572867</c:v>
                </c:pt>
                <c:pt idx="6">
                  <c:v>0.97701243779781166</c:v>
                </c:pt>
                <c:pt idx="7">
                  <c:v>0.97255819403300492</c:v>
                </c:pt>
                <c:pt idx="8">
                  <c:v>0.96800936137885751</c:v>
                </c:pt>
                <c:pt idx="9">
                  <c:v>0.96338285236464205</c:v>
                </c:pt>
                <c:pt idx="10">
                  <c:v>0.95866508568640929</c:v>
                </c:pt>
                <c:pt idx="11">
                  <c:v>0.95386743346043645</c:v>
                </c:pt>
                <c:pt idx="12">
                  <c:v>0.94898198864136707</c:v>
                </c:pt>
                <c:pt idx="13">
                  <c:v>0.94401464516643296</c:v>
                </c:pt>
                <c:pt idx="14">
                  <c:v>0.93896309406967604</c:v>
                </c:pt>
                <c:pt idx="15">
                  <c:v>0.93382784332567015</c:v>
                </c:pt>
                <c:pt idx="16">
                  <c:v>0.92861207572182858</c:v>
                </c:pt>
                <c:pt idx="17">
                  <c:v>0.92331103571303974</c:v>
                </c:pt>
                <c:pt idx="18">
                  <c:v>0.9179332611307206</c:v>
                </c:pt>
                <c:pt idx="19">
                  <c:v>0.91246887775597119</c:v>
                </c:pt>
                <c:pt idx="20">
                  <c:v>0.90693138614421187</c:v>
                </c:pt>
                <c:pt idx="21">
                  <c:v>0.90130455996012859</c:v>
                </c:pt>
                <c:pt idx="22">
                  <c:v>0.8956029659237924</c:v>
                </c:pt>
                <c:pt idx="23">
                  <c:v>0.88981128321544178</c:v>
                </c:pt>
                <c:pt idx="24">
                  <c:v>0.88393814758232514</c:v>
                </c:pt>
                <c:pt idx="25">
                  <c:v>0.8779724363582363</c:v>
                </c:pt>
                <c:pt idx="26">
                  <c:v>0.87191687684861197</c:v>
                </c:pt>
                <c:pt idx="27">
                  <c:v>0.86576537987669766</c:v>
                </c:pt>
                <c:pt idx="28">
                  <c:v>0.85951434098585155</c:v>
                </c:pt>
                <c:pt idx="29">
                  <c:v>0.85316369125041835</c:v>
                </c:pt>
                <c:pt idx="30">
                  <c:v>0.84670283996629236</c:v>
                </c:pt>
                <c:pt idx="31">
                  <c:v>0.84013880189650381</c:v>
                </c:pt>
                <c:pt idx="32">
                  <c:v>0.83345323377765301</c:v>
                </c:pt>
                <c:pt idx="33">
                  <c:v>0.82666130660623982</c:v>
                </c:pt>
                <c:pt idx="34">
                  <c:v>0.81973613082166485</c:v>
                </c:pt>
                <c:pt idx="35">
                  <c:v>0.81269791564922311</c:v>
                </c:pt>
                <c:pt idx="36">
                  <c:v>0.80552289457420334</c:v>
                </c:pt>
                <c:pt idx="37">
                  <c:v>0.79822440157059005</c:v>
                </c:pt>
                <c:pt idx="38">
                  <c:v>0.79078651144844614</c:v>
                </c:pt>
                <c:pt idx="39">
                  <c:v>0.78321487514100896</c:v>
                </c:pt>
                <c:pt idx="40">
                  <c:v>0.77550234641654414</c:v>
                </c:pt>
                <c:pt idx="41">
                  <c:v>0.76764617754420483</c:v>
                </c:pt>
                <c:pt idx="42">
                  <c:v>0.75964880403172941</c:v>
                </c:pt>
                <c:pt idx="43">
                  <c:v>0.75149849741985109</c:v>
                </c:pt>
                <c:pt idx="44">
                  <c:v>0.74320790718984808</c:v>
                </c:pt>
                <c:pt idx="45">
                  <c:v>0.73475591066498669</c:v>
                </c:pt>
                <c:pt idx="46">
                  <c:v>0.72616580259488073</c:v>
                </c:pt>
                <c:pt idx="47">
                  <c:v>0.71740685066470666</c:v>
                </c:pt>
                <c:pt idx="48">
                  <c:v>0.70850819803381637</c:v>
                </c:pt>
                <c:pt idx="49">
                  <c:v>0.69944451475464509</c:v>
                </c:pt>
                <c:pt idx="50">
                  <c:v>0.69023575668574788</c:v>
                </c:pt>
                <c:pt idx="51">
                  <c:v>0.68086721138063511</c:v>
                </c:pt>
                <c:pt idx="52">
                  <c:v>0.67134951633645612</c:v>
                </c:pt>
                <c:pt idx="53">
                  <c:v>0.66167865143005467</c:v>
                </c:pt>
                <c:pt idx="54">
                  <c:v>0.65185604664029828</c:v>
                </c:pt>
                <c:pt idx="55">
                  <c:v>0.64188818645167689</c:v>
                </c:pt>
                <c:pt idx="56">
                  <c:v>0.63176766066275758</c:v>
                </c:pt>
                <c:pt idx="57">
                  <c:v>0.62151099588413961</c:v>
                </c:pt>
                <c:pt idx="58">
                  <c:v>0.61110257634059229</c:v>
                </c:pt>
                <c:pt idx="59">
                  <c:v>0.60056822492962014</c:v>
                </c:pt>
                <c:pt idx="60">
                  <c:v>0.58988502927621089</c:v>
                </c:pt>
                <c:pt idx="61">
                  <c:v>0.5790829597298619</c:v>
                </c:pt>
                <c:pt idx="62">
                  <c:v>0.56814533791228317</c:v>
                </c:pt>
                <c:pt idx="63">
                  <c:v>0.55709323670666711</c:v>
                </c:pt>
                <c:pt idx="64">
                  <c:v>0.5459199218093409</c:v>
                </c:pt>
                <c:pt idx="65">
                  <c:v>0.53463858918517038</c:v>
                </c:pt>
                <c:pt idx="66">
                  <c:v>0.52325127345839195</c:v>
                </c:pt>
                <c:pt idx="67">
                  <c:v>0.51176459102333816</c:v>
                </c:pt>
                <c:pt idx="68">
                  <c:v>0.5001878837906969</c:v>
                </c:pt>
                <c:pt idx="69">
                  <c:v>0.48852275809098394</c:v>
                </c:pt>
                <c:pt idx="70">
                  <c:v>0.47678412128811659</c:v>
                </c:pt>
                <c:pt idx="71">
                  <c:v>0.46497040319762073</c:v>
                </c:pt>
                <c:pt idx="72">
                  <c:v>0.45310006434130878</c:v>
                </c:pt>
                <c:pt idx="73">
                  <c:v>0.44117044398027688</c:v>
                </c:pt>
                <c:pt idx="74">
                  <c:v>0.42920010387112001</c:v>
                </c:pt>
                <c:pt idx="75">
                  <c:v>0.41719116299457698</c:v>
                </c:pt>
                <c:pt idx="76">
                  <c:v>0.40515742780043118</c:v>
                </c:pt>
                <c:pt idx="77">
                  <c:v>0.39310591896627062</c:v>
                </c:pt>
                <c:pt idx="78">
                  <c:v>0.38104786628273757</c:v>
                </c:pt>
                <c:pt idx="79">
                  <c:v>0.36899280784651645</c:v>
                </c:pt>
                <c:pt idx="80">
                  <c:v>0.35695179217244571</c:v>
                </c:pt>
                <c:pt idx="81">
                  <c:v>0.34493427196142512</c:v>
                </c:pt>
                <c:pt idx="82">
                  <c:v>0.33295370246042766</c:v>
                </c:pt>
                <c:pt idx="83">
                  <c:v>0.32101665514090899</c:v>
                </c:pt>
                <c:pt idx="84">
                  <c:v>0.30914174440209452</c:v>
                </c:pt>
                <c:pt idx="85">
                  <c:v>0.2973297012363782</c:v>
                </c:pt>
                <c:pt idx="86">
                  <c:v>0.28560718346238523</c:v>
                </c:pt>
                <c:pt idx="87">
                  <c:v>0.2739693783451036</c:v>
                </c:pt>
                <c:pt idx="88">
                  <c:v>0.26244380957297275</c:v>
                </c:pt>
                <c:pt idx="89">
                  <c:v>0.25102862679626886</c:v>
                </c:pt>
                <c:pt idx="90">
                  <c:v>0.23974727742417618</c:v>
                </c:pt>
                <c:pt idx="91">
                  <c:v>0.22860378202769027</c:v>
                </c:pt>
                <c:pt idx="92">
                  <c:v>0.21761437554788238</c:v>
                </c:pt>
                <c:pt idx="93">
                  <c:v>0.20679190726066074</c:v>
                </c:pt>
                <c:pt idx="94">
                  <c:v>0.19614221771810431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2FD-492B-B8D3-8999D290D385}"/>
            </c:ext>
          </c:extLst>
        </c:ser>
        <c:ser>
          <c:idx val="2"/>
          <c:order val="2"/>
          <c:tx>
            <c:strRef>
              <c:f>'10 Acct. 362'!$I$5</c:f>
              <c:strCache>
                <c:ptCount val="1"/>
                <c:pt idx="0">
                  <c:v>Cities
R0.5-70</c:v>
                </c:pt>
              </c:strCache>
            </c:strRef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'10 Acct. 362'!$A$8:$A$102</c:f>
              <c:numCache>
                <c:formatCode>0.0</c:formatCode>
                <c:ptCount val="95"/>
                <c:pt idx="0">
                  <c:v>0</c:v>
                </c:pt>
                <c:pt idx="1">
                  <c:v>0.5</c:v>
                </c:pt>
                <c:pt idx="2">
                  <c:v>1.5</c:v>
                </c:pt>
                <c:pt idx="3">
                  <c:v>2.5</c:v>
                </c:pt>
                <c:pt idx="4">
                  <c:v>3.5</c:v>
                </c:pt>
                <c:pt idx="5">
                  <c:v>4.5</c:v>
                </c:pt>
                <c:pt idx="6">
                  <c:v>5.5</c:v>
                </c:pt>
                <c:pt idx="7">
                  <c:v>6.5</c:v>
                </c:pt>
                <c:pt idx="8">
                  <c:v>7.5</c:v>
                </c:pt>
                <c:pt idx="9">
                  <c:v>8.5</c:v>
                </c:pt>
                <c:pt idx="10">
                  <c:v>9.5</c:v>
                </c:pt>
                <c:pt idx="11">
                  <c:v>10.5</c:v>
                </c:pt>
                <c:pt idx="12">
                  <c:v>11.5</c:v>
                </c:pt>
                <c:pt idx="13">
                  <c:v>12.5</c:v>
                </c:pt>
                <c:pt idx="14">
                  <c:v>13.5</c:v>
                </c:pt>
                <c:pt idx="15">
                  <c:v>14.5</c:v>
                </c:pt>
                <c:pt idx="16">
                  <c:v>15.5</c:v>
                </c:pt>
                <c:pt idx="17">
                  <c:v>16.5</c:v>
                </c:pt>
                <c:pt idx="18">
                  <c:v>17.5</c:v>
                </c:pt>
                <c:pt idx="19">
                  <c:v>18.5</c:v>
                </c:pt>
                <c:pt idx="20">
                  <c:v>19.5</c:v>
                </c:pt>
                <c:pt idx="21">
                  <c:v>20.5</c:v>
                </c:pt>
                <c:pt idx="22">
                  <c:v>21.5</c:v>
                </c:pt>
                <c:pt idx="23">
                  <c:v>22.5</c:v>
                </c:pt>
                <c:pt idx="24">
                  <c:v>23.5</c:v>
                </c:pt>
                <c:pt idx="25">
                  <c:v>24.5</c:v>
                </c:pt>
                <c:pt idx="26">
                  <c:v>25.5</c:v>
                </c:pt>
                <c:pt idx="27">
                  <c:v>26.5</c:v>
                </c:pt>
                <c:pt idx="28">
                  <c:v>27.5</c:v>
                </c:pt>
                <c:pt idx="29">
                  <c:v>28.5</c:v>
                </c:pt>
                <c:pt idx="30">
                  <c:v>29.5</c:v>
                </c:pt>
                <c:pt idx="31">
                  <c:v>30.5</c:v>
                </c:pt>
                <c:pt idx="32">
                  <c:v>31.5</c:v>
                </c:pt>
                <c:pt idx="33">
                  <c:v>32.5</c:v>
                </c:pt>
                <c:pt idx="34">
                  <c:v>33.5</c:v>
                </c:pt>
                <c:pt idx="35">
                  <c:v>34.5</c:v>
                </c:pt>
                <c:pt idx="36">
                  <c:v>35.5</c:v>
                </c:pt>
                <c:pt idx="37">
                  <c:v>36.5</c:v>
                </c:pt>
                <c:pt idx="38">
                  <c:v>37.5</c:v>
                </c:pt>
                <c:pt idx="39">
                  <c:v>38.5</c:v>
                </c:pt>
                <c:pt idx="40">
                  <c:v>39.5</c:v>
                </c:pt>
                <c:pt idx="41">
                  <c:v>40.5</c:v>
                </c:pt>
                <c:pt idx="42">
                  <c:v>41.5</c:v>
                </c:pt>
                <c:pt idx="43">
                  <c:v>42.5</c:v>
                </c:pt>
                <c:pt idx="44">
                  <c:v>43.5</c:v>
                </c:pt>
                <c:pt idx="45">
                  <c:v>44.5</c:v>
                </c:pt>
                <c:pt idx="46">
                  <c:v>45.5</c:v>
                </c:pt>
                <c:pt idx="47">
                  <c:v>46.5</c:v>
                </c:pt>
                <c:pt idx="48">
                  <c:v>47.5</c:v>
                </c:pt>
                <c:pt idx="49">
                  <c:v>48.5</c:v>
                </c:pt>
                <c:pt idx="50">
                  <c:v>49.5</c:v>
                </c:pt>
                <c:pt idx="51">
                  <c:v>50.5</c:v>
                </c:pt>
                <c:pt idx="52">
                  <c:v>51.5</c:v>
                </c:pt>
                <c:pt idx="53">
                  <c:v>52.5</c:v>
                </c:pt>
                <c:pt idx="54">
                  <c:v>53.5</c:v>
                </c:pt>
                <c:pt idx="55">
                  <c:v>54.5</c:v>
                </c:pt>
                <c:pt idx="56">
                  <c:v>55.5</c:v>
                </c:pt>
                <c:pt idx="57">
                  <c:v>56.5</c:v>
                </c:pt>
                <c:pt idx="58">
                  <c:v>57.5</c:v>
                </c:pt>
                <c:pt idx="59">
                  <c:v>58.5</c:v>
                </c:pt>
                <c:pt idx="60">
                  <c:v>59.5</c:v>
                </c:pt>
                <c:pt idx="61">
                  <c:v>60.5</c:v>
                </c:pt>
                <c:pt idx="62">
                  <c:v>61.5</c:v>
                </c:pt>
                <c:pt idx="63">
                  <c:v>62.5</c:v>
                </c:pt>
                <c:pt idx="64">
                  <c:v>63.5</c:v>
                </c:pt>
                <c:pt idx="65">
                  <c:v>64.5</c:v>
                </c:pt>
                <c:pt idx="66">
                  <c:v>65.5</c:v>
                </c:pt>
                <c:pt idx="67">
                  <c:v>66.5</c:v>
                </c:pt>
                <c:pt idx="68">
                  <c:v>67.5</c:v>
                </c:pt>
                <c:pt idx="69">
                  <c:v>68.5</c:v>
                </c:pt>
                <c:pt idx="70">
                  <c:v>69.5</c:v>
                </c:pt>
                <c:pt idx="71">
                  <c:v>70.5</c:v>
                </c:pt>
                <c:pt idx="72">
                  <c:v>71.5</c:v>
                </c:pt>
                <c:pt idx="73">
                  <c:v>72.5</c:v>
                </c:pt>
                <c:pt idx="74">
                  <c:v>73.5</c:v>
                </c:pt>
                <c:pt idx="75">
                  <c:v>74.5</c:v>
                </c:pt>
                <c:pt idx="76">
                  <c:v>75.5</c:v>
                </c:pt>
                <c:pt idx="77">
                  <c:v>76.5</c:v>
                </c:pt>
                <c:pt idx="78">
                  <c:v>77.5</c:v>
                </c:pt>
                <c:pt idx="79">
                  <c:v>78.5</c:v>
                </c:pt>
                <c:pt idx="80">
                  <c:v>79.5</c:v>
                </c:pt>
                <c:pt idx="81">
                  <c:v>80.5</c:v>
                </c:pt>
                <c:pt idx="82">
                  <c:v>81.5</c:v>
                </c:pt>
                <c:pt idx="83">
                  <c:v>82.5</c:v>
                </c:pt>
                <c:pt idx="84">
                  <c:v>83.5</c:v>
                </c:pt>
                <c:pt idx="85">
                  <c:v>84.5</c:v>
                </c:pt>
                <c:pt idx="86">
                  <c:v>85.5</c:v>
                </c:pt>
                <c:pt idx="87">
                  <c:v>86.5</c:v>
                </c:pt>
                <c:pt idx="88">
                  <c:v>87.5</c:v>
                </c:pt>
                <c:pt idx="89">
                  <c:v>88.5</c:v>
                </c:pt>
                <c:pt idx="90">
                  <c:v>89.5</c:v>
                </c:pt>
                <c:pt idx="91">
                  <c:v>90.5</c:v>
                </c:pt>
                <c:pt idx="92">
                  <c:v>91.5</c:v>
                </c:pt>
                <c:pt idx="93">
                  <c:v>92.5</c:v>
                </c:pt>
                <c:pt idx="94">
                  <c:v>93.5</c:v>
                </c:pt>
              </c:numCache>
            </c:numRef>
          </c:xVal>
          <c:yVal>
            <c:numRef>
              <c:f>'10 Acct. 362'!$I$8:$I$102</c:f>
              <c:numCache>
                <c:formatCode>0.00%</c:formatCode>
                <c:ptCount val="95"/>
                <c:pt idx="0">
                  <c:v>1</c:v>
                </c:pt>
                <c:pt idx="1">
                  <c:v>0.99729369534047163</c:v>
                </c:pt>
                <c:pt idx="2">
                  <c:v>0.99185590228780218</c:v>
                </c:pt>
                <c:pt idx="3">
                  <c:v>0.98637864914225015</c:v>
                </c:pt>
                <c:pt idx="4">
                  <c:v>0.98086759240929733</c:v>
                </c:pt>
                <c:pt idx="5">
                  <c:v>0.97531496337811785</c:v>
                </c:pt>
                <c:pt idx="6">
                  <c:v>0.96972859616008977</c:v>
                </c:pt>
                <c:pt idx="7">
                  <c:v>0.96410336016715603</c:v>
                </c:pt>
                <c:pt idx="8">
                  <c:v>0.95844191678924517</c:v>
                </c:pt>
                <c:pt idx="9">
                  <c:v>0.95274435130583512</c:v>
                </c:pt>
                <c:pt idx="10">
                  <c:v>0.94700818999140846</c:v>
                </c:pt>
                <c:pt idx="11">
                  <c:v>0.94123868297898805</c:v>
                </c:pt>
                <c:pt idx="12">
                  <c:v>0.93542828664772271</c:v>
                </c:pt>
                <c:pt idx="13">
                  <c:v>0.92958480437891</c:v>
                </c:pt>
                <c:pt idx="14">
                  <c:v>0.92370331425668029</c:v>
                </c:pt>
                <c:pt idx="15">
                  <c:v>0.9177865226760431</c:v>
                </c:pt>
                <c:pt idx="16">
                  <c:v>0.9118346183120758</c:v>
                </c:pt>
                <c:pt idx="17">
                  <c:v>0.9058453098982876</c:v>
                </c:pt>
                <c:pt idx="18">
                  <c:v>0.8998237836300863</c:v>
                </c:pt>
                <c:pt idx="19">
                  <c:v>0.89376287809399602</c:v>
                </c:pt>
                <c:pt idx="20">
                  <c:v>0.88767021286949688</c:v>
                </c:pt>
                <c:pt idx="21">
                  <c:v>0.88154113875414397</c:v>
                </c:pt>
                <c:pt idx="22">
                  <c:v>0.87537805850046047</c:v>
                </c:pt>
                <c:pt idx="23">
                  <c:v>0.86918060637656847</c:v>
                </c:pt>
                <c:pt idx="24">
                  <c:v>0.86294567141842238</c:v>
                </c:pt>
                <c:pt idx="25">
                  <c:v>0.85667752089541394</c:v>
                </c:pt>
                <c:pt idx="26">
                  <c:v>0.85036736022422943</c:v>
                </c:pt>
                <c:pt idx="27">
                  <c:v>0.84402203298247747</c:v>
                </c:pt>
                <c:pt idx="28">
                  <c:v>0.83763486736538018</c:v>
                </c:pt>
                <c:pt idx="29">
                  <c:v>0.83120738662841998</c:v>
                </c:pt>
                <c:pt idx="30">
                  <c:v>0.82473825150318736</c:v>
                </c:pt>
                <c:pt idx="31">
                  <c:v>0.8182230094643711</c:v>
                </c:pt>
                <c:pt idx="32">
                  <c:v>0.8116665107187554</c:v>
                </c:pt>
                <c:pt idx="33">
                  <c:v>0.80505754765785165</c:v>
                </c:pt>
                <c:pt idx="34">
                  <c:v>0.79840457909763629</c:v>
                </c:pt>
                <c:pt idx="35">
                  <c:v>0.7916993094443755</c:v>
                </c:pt>
                <c:pt idx="36">
                  <c:v>0.78494380044000922</c:v>
                </c:pt>
                <c:pt idx="37">
                  <c:v>0.77813664088296097</c:v>
                </c:pt>
                <c:pt idx="38">
                  <c:v>0.77127267419862411</c:v>
                </c:pt>
                <c:pt idx="39">
                  <c:v>0.7643582507648099</c:v>
                </c:pt>
                <c:pt idx="40">
                  <c:v>0.75738022103511771</c:v>
                </c:pt>
                <c:pt idx="41">
                  <c:v>0.75034933966933592</c:v>
                </c:pt>
                <c:pt idx="42">
                  <c:v>0.74325624792143219</c:v>
                </c:pt>
                <c:pt idx="43">
                  <c:v>0.73610400244221652</c:v>
                </c:pt>
                <c:pt idx="44">
                  <c:v>0.72889158247163677</c:v>
                </c:pt>
                <c:pt idx="45">
                  <c:v>0.72161369202177184</c:v>
                </c:pt>
                <c:pt idx="46">
                  <c:v>0.71427828043303021</c:v>
                </c:pt>
                <c:pt idx="47">
                  <c:v>0.70687119164387102</c:v>
                </c:pt>
                <c:pt idx="48">
                  <c:v>0.69940523858650749</c:v>
                </c:pt>
                <c:pt idx="49">
                  <c:v>0.69187078610782493</c:v>
                </c:pt>
                <c:pt idx="50">
                  <c:v>0.68427195599886725</c:v>
                </c:pt>
                <c:pt idx="51">
                  <c:v>0.67660841232775226</c:v>
                </c:pt>
                <c:pt idx="52">
                  <c:v>0.66887529819043612</c:v>
                </c:pt>
                <c:pt idx="53">
                  <c:v>0.66108179065013228</c:v>
                </c:pt>
                <c:pt idx="54">
                  <c:v>0.65321397757527688</c:v>
                </c:pt>
                <c:pt idx="55">
                  <c:v>0.64528592514547034</c:v>
                </c:pt>
                <c:pt idx="56">
                  <c:v>0.63728865710838511</c:v>
                </c:pt>
                <c:pt idx="57">
                  <c:v>0.62922718411612732</c:v>
                </c:pt>
                <c:pt idx="58">
                  <c:v>0.62110203724929836</c:v>
                </c:pt>
                <c:pt idx="59">
                  <c:v>0.61290937621021624</c:v>
                </c:pt>
                <c:pt idx="60">
                  <c:v>0.60465892689751011</c:v>
                </c:pt>
                <c:pt idx="61">
                  <c:v>0.59633845037965838</c:v>
                </c:pt>
                <c:pt idx="62">
                  <c:v>0.58796209355385498</c:v>
                </c:pt>
                <c:pt idx="63">
                  <c:v>0.57952254287962823</c:v>
                </c:pt>
                <c:pt idx="64">
                  <c:v>0.57102535165407042</c:v>
                </c:pt>
                <c:pt idx="65">
                  <c:v>0.56247200935546804</c:v>
                </c:pt>
                <c:pt idx="66">
                  <c:v>0.55386023974577969</c:v>
                </c:pt>
                <c:pt idx="67">
                  <c:v>0.54519944227715811</c:v>
                </c:pt>
                <c:pt idx="68">
                  <c:v>0.5364805365399522</c:v>
                </c:pt>
                <c:pt idx="69">
                  <c:v>0.52771635960384922</c:v>
                </c:pt>
                <c:pt idx="70">
                  <c:v>0.5189022558843901</c:v>
                </c:pt>
                <c:pt idx="71">
                  <c:v>0.51004385929695728</c:v>
                </c:pt>
                <c:pt idx="72">
                  <c:v>0.50114362740099383</c:v>
                </c:pt>
                <c:pt idx="73">
                  <c:v>0.4922013314022175</c:v>
                </c:pt>
                <c:pt idx="74">
                  <c:v>0.48322506278619815</c:v>
                </c:pt>
                <c:pt idx="75">
                  <c:v>0.47421032372422112</c:v>
                </c:pt>
                <c:pt idx="76">
                  <c:v>0.46516716062521318</c:v>
                </c:pt>
                <c:pt idx="77">
                  <c:v>0.45609448566656263</c:v>
                </c:pt>
                <c:pt idx="78">
                  <c:v>0.44699747920141503</c:v>
                </c:pt>
                <c:pt idx="79">
                  <c:v>0.43787949742870291</c:v>
                </c:pt>
                <c:pt idx="80">
                  <c:v>0.428742740355397</c:v>
                </c:pt>
                <c:pt idx="81">
                  <c:v>0.41959298431689229</c:v>
                </c:pt>
                <c:pt idx="82">
                  <c:v>0.4104315582357666</c:v>
                </c:pt>
                <c:pt idx="83">
                  <c:v>0.40126426544252142</c:v>
                </c:pt>
                <c:pt idx="84">
                  <c:v>0.39209432978602021</c:v>
                </c:pt>
                <c:pt idx="85">
                  <c:v>0.3829259097977748</c:v>
                </c:pt>
                <c:pt idx="86">
                  <c:v>0.37376310935530677</c:v>
                </c:pt>
                <c:pt idx="87">
                  <c:v>0.36461079324543916</c:v>
                </c:pt>
                <c:pt idx="88">
                  <c:v>0.3554714668804595</c:v>
                </c:pt>
                <c:pt idx="89">
                  <c:v>0.34635322325940066</c:v>
                </c:pt>
                <c:pt idx="90">
                  <c:v>0.33725631618328328</c:v>
                </c:pt>
                <c:pt idx="91">
                  <c:v>0.32818877016669207</c:v>
                </c:pt>
                <c:pt idx="92">
                  <c:v>0.31915315435270486</c:v>
                </c:pt>
                <c:pt idx="93">
                  <c:v>0.31015407996612743</c:v>
                </c:pt>
                <c:pt idx="94">
                  <c:v>0.30119911507419994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2FD-492B-B8D3-8999D290D385}"/>
            </c:ext>
          </c:extLst>
        </c:ser>
        <c:ser>
          <c:idx val="3"/>
          <c:order val="3"/>
          <c:tx>
            <c:v>1% Cutoff</c:v>
          </c:tx>
          <c:spPr>
            <a:ln w="25400" cap="rnd">
              <a:solidFill>
                <a:schemeClr val="accent1"/>
              </a:solidFill>
              <a:prstDash val="sysDot"/>
              <a:round/>
            </a:ln>
            <a:effectLst/>
          </c:spPr>
          <c:marker>
            <c:symbol val="none"/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3-E2FD-492B-B8D3-8999D290D385}"/>
              </c:ext>
            </c:extLst>
          </c:dPt>
          <c:xVal>
            <c:numRef>
              <c:f>'10 Acct. 362'!$AB$8:$AB$9</c:f>
              <c:numCache>
                <c:formatCode>General</c:formatCode>
                <c:ptCount val="2"/>
                <c:pt idx="0">
                  <c:v>69</c:v>
                </c:pt>
                <c:pt idx="1">
                  <c:v>69</c:v>
                </c:pt>
              </c:numCache>
            </c:numRef>
          </c:xVal>
          <c:yVal>
            <c:numRef>
              <c:f>'10 Acct. 362'!$AC$8:$AC$9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2FD-492B-B8D3-8999D290D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094384"/>
        <c:axId val="253748736"/>
      </c:scatterChart>
      <c:valAx>
        <c:axId val="166094384"/>
        <c:scaling>
          <c:orientation val="minMax"/>
          <c:max val="9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Age in Years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3748736"/>
        <c:crosses val="autoZero"/>
        <c:crossBetween val="midCat"/>
      </c:valAx>
      <c:valAx>
        <c:axId val="253748736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Percent Surviving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094384"/>
        <c:crosses val="autoZero"/>
        <c:crossBetween val="midCat"/>
        <c:majorUnit val="0.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1200" verticalDpi="12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OLT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noFill/>
              <a:ln w="9525">
                <a:solidFill>
                  <a:schemeClr val="tx1"/>
                </a:solidFill>
                <a:round/>
              </a:ln>
              <a:effectLst/>
            </c:spPr>
          </c:marker>
          <c:xVal>
            <c:numRef>
              <c:f>'11 Acct. 364'!$A$8:$A$98</c:f>
              <c:numCache>
                <c:formatCode>0.0</c:formatCode>
                <c:ptCount val="91"/>
                <c:pt idx="0">
                  <c:v>0</c:v>
                </c:pt>
                <c:pt idx="1">
                  <c:v>0.5</c:v>
                </c:pt>
                <c:pt idx="2">
                  <c:v>1.5</c:v>
                </c:pt>
                <c:pt idx="3">
                  <c:v>2.5</c:v>
                </c:pt>
                <c:pt idx="4">
                  <c:v>3.5</c:v>
                </c:pt>
                <c:pt idx="5">
                  <c:v>4.5</c:v>
                </c:pt>
                <c:pt idx="6">
                  <c:v>5.5</c:v>
                </c:pt>
                <c:pt idx="7">
                  <c:v>6.5</c:v>
                </c:pt>
                <c:pt idx="8">
                  <c:v>7.5</c:v>
                </c:pt>
                <c:pt idx="9">
                  <c:v>8.5</c:v>
                </c:pt>
                <c:pt idx="10">
                  <c:v>9.5</c:v>
                </c:pt>
                <c:pt idx="11">
                  <c:v>10.5</c:v>
                </c:pt>
                <c:pt idx="12">
                  <c:v>11.5</c:v>
                </c:pt>
                <c:pt idx="13">
                  <c:v>12.5</c:v>
                </c:pt>
                <c:pt idx="14">
                  <c:v>13.5</c:v>
                </c:pt>
                <c:pt idx="15">
                  <c:v>14.5</c:v>
                </c:pt>
                <c:pt idx="16">
                  <c:v>15.5</c:v>
                </c:pt>
                <c:pt idx="17">
                  <c:v>16.5</c:v>
                </c:pt>
                <c:pt idx="18">
                  <c:v>17.5</c:v>
                </c:pt>
                <c:pt idx="19">
                  <c:v>18.5</c:v>
                </c:pt>
                <c:pt idx="20">
                  <c:v>19.5</c:v>
                </c:pt>
                <c:pt idx="21">
                  <c:v>20.5</c:v>
                </c:pt>
                <c:pt idx="22">
                  <c:v>21.5</c:v>
                </c:pt>
                <c:pt idx="23">
                  <c:v>22.5</c:v>
                </c:pt>
                <c:pt idx="24">
                  <c:v>23.5</c:v>
                </c:pt>
                <c:pt idx="25">
                  <c:v>24.5</c:v>
                </c:pt>
                <c:pt idx="26">
                  <c:v>25.5</c:v>
                </c:pt>
                <c:pt idx="27">
                  <c:v>26.5</c:v>
                </c:pt>
                <c:pt idx="28">
                  <c:v>27.5</c:v>
                </c:pt>
                <c:pt idx="29">
                  <c:v>28.5</c:v>
                </c:pt>
                <c:pt idx="30">
                  <c:v>29.5</c:v>
                </c:pt>
                <c:pt idx="31">
                  <c:v>30.5</c:v>
                </c:pt>
                <c:pt idx="32">
                  <c:v>31.5</c:v>
                </c:pt>
                <c:pt idx="33">
                  <c:v>32.5</c:v>
                </c:pt>
                <c:pt idx="34">
                  <c:v>33.5</c:v>
                </c:pt>
                <c:pt idx="35">
                  <c:v>34.5</c:v>
                </c:pt>
                <c:pt idx="36">
                  <c:v>35.5</c:v>
                </c:pt>
                <c:pt idx="37">
                  <c:v>36.5</c:v>
                </c:pt>
                <c:pt idx="38">
                  <c:v>37.5</c:v>
                </c:pt>
                <c:pt idx="39">
                  <c:v>38.5</c:v>
                </c:pt>
                <c:pt idx="40">
                  <c:v>39.5</c:v>
                </c:pt>
                <c:pt idx="41">
                  <c:v>40.5</c:v>
                </c:pt>
                <c:pt idx="42">
                  <c:v>41.5</c:v>
                </c:pt>
                <c:pt idx="43">
                  <c:v>42.5</c:v>
                </c:pt>
                <c:pt idx="44">
                  <c:v>43.5</c:v>
                </c:pt>
                <c:pt idx="45">
                  <c:v>44.5</c:v>
                </c:pt>
                <c:pt idx="46">
                  <c:v>45.5</c:v>
                </c:pt>
                <c:pt idx="47">
                  <c:v>46.5</c:v>
                </c:pt>
                <c:pt idx="48">
                  <c:v>47.5</c:v>
                </c:pt>
                <c:pt idx="49">
                  <c:v>48.5</c:v>
                </c:pt>
                <c:pt idx="50">
                  <c:v>49.5</c:v>
                </c:pt>
                <c:pt idx="51">
                  <c:v>50.5</c:v>
                </c:pt>
                <c:pt idx="52">
                  <c:v>51.5</c:v>
                </c:pt>
                <c:pt idx="53">
                  <c:v>52.5</c:v>
                </c:pt>
                <c:pt idx="54">
                  <c:v>53.5</c:v>
                </c:pt>
                <c:pt idx="55">
                  <c:v>54.5</c:v>
                </c:pt>
                <c:pt idx="56">
                  <c:v>55.5</c:v>
                </c:pt>
                <c:pt idx="57">
                  <c:v>56.5</c:v>
                </c:pt>
                <c:pt idx="58">
                  <c:v>57.5</c:v>
                </c:pt>
                <c:pt idx="59">
                  <c:v>58.5</c:v>
                </c:pt>
                <c:pt idx="60">
                  <c:v>59.5</c:v>
                </c:pt>
                <c:pt idx="61">
                  <c:v>60.5</c:v>
                </c:pt>
                <c:pt idx="62">
                  <c:v>61.5</c:v>
                </c:pt>
                <c:pt idx="63">
                  <c:v>62.5</c:v>
                </c:pt>
                <c:pt idx="64">
                  <c:v>63.5</c:v>
                </c:pt>
                <c:pt idx="65">
                  <c:v>64.5</c:v>
                </c:pt>
                <c:pt idx="66">
                  <c:v>65.5</c:v>
                </c:pt>
                <c:pt idx="67">
                  <c:v>66.5</c:v>
                </c:pt>
                <c:pt idx="68">
                  <c:v>67.5</c:v>
                </c:pt>
                <c:pt idx="69">
                  <c:v>68.5</c:v>
                </c:pt>
                <c:pt idx="70">
                  <c:v>69.5</c:v>
                </c:pt>
                <c:pt idx="71">
                  <c:v>70.5</c:v>
                </c:pt>
                <c:pt idx="72">
                  <c:v>71.5</c:v>
                </c:pt>
                <c:pt idx="73">
                  <c:v>72.5</c:v>
                </c:pt>
                <c:pt idx="74">
                  <c:v>73.5</c:v>
                </c:pt>
                <c:pt idx="75">
                  <c:v>74.5</c:v>
                </c:pt>
                <c:pt idx="76">
                  <c:v>75.5</c:v>
                </c:pt>
                <c:pt idx="77">
                  <c:v>76.5</c:v>
                </c:pt>
                <c:pt idx="78">
                  <c:v>77.5</c:v>
                </c:pt>
                <c:pt idx="79">
                  <c:v>78.5</c:v>
                </c:pt>
                <c:pt idx="80">
                  <c:v>79.5</c:v>
                </c:pt>
                <c:pt idx="81">
                  <c:v>80.5</c:v>
                </c:pt>
                <c:pt idx="82">
                  <c:v>81.5</c:v>
                </c:pt>
                <c:pt idx="83">
                  <c:v>82.5</c:v>
                </c:pt>
                <c:pt idx="84">
                  <c:v>83.5</c:v>
                </c:pt>
                <c:pt idx="85">
                  <c:v>84.5</c:v>
                </c:pt>
                <c:pt idx="86">
                  <c:v>85.5</c:v>
                </c:pt>
                <c:pt idx="87">
                  <c:v>86.5</c:v>
                </c:pt>
                <c:pt idx="88">
                  <c:v>87.5</c:v>
                </c:pt>
                <c:pt idx="89">
                  <c:v>88.5</c:v>
                </c:pt>
                <c:pt idx="90">
                  <c:v>89.5</c:v>
                </c:pt>
              </c:numCache>
            </c:numRef>
          </c:xVal>
          <c:yVal>
            <c:numRef>
              <c:f>'11 Acct. 364'!$E$8:$E$98</c:f>
              <c:numCache>
                <c:formatCode>0.00%</c:formatCode>
                <c:ptCount val="91"/>
                <c:pt idx="0">
                  <c:v>1</c:v>
                </c:pt>
                <c:pt idx="1">
                  <c:v>0.99010000000000009</c:v>
                </c:pt>
                <c:pt idx="2">
                  <c:v>0.97719999999999996</c:v>
                </c:pt>
                <c:pt idx="3">
                  <c:v>0.96569999999999989</c:v>
                </c:pt>
                <c:pt idx="4">
                  <c:v>0.95750000000000002</c:v>
                </c:pt>
                <c:pt idx="5">
                  <c:v>0.95150000000000001</c:v>
                </c:pt>
                <c:pt idx="6">
                  <c:v>0.94750000000000001</c:v>
                </c:pt>
                <c:pt idx="7">
                  <c:v>0.94230000000000003</c:v>
                </c:pt>
                <c:pt idx="8">
                  <c:v>0.93440000000000001</c:v>
                </c:pt>
                <c:pt idx="9">
                  <c:v>0.9274</c:v>
                </c:pt>
                <c:pt idx="10">
                  <c:v>0.91700000000000004</c:v>
                </c:pt>
                <c:pt idx="11">
                  <c:v>0.90370000000000006</c:v>
                </c:pt>
                <c:pt idx="12">
                  <c:v>0.89780000000000004</c:v>
                </c:pt>
                <c:pt idx="13">
                  <c:v>0.89340000000000008</c:v>
                </c:pt>
                <c:pt idx="14">
                  <c:v>0.88859999999999995</c:v>
                </c:pt>
                <c:pt idx="15">
                  <c:v>0.88180000000000003</c:v>
                </c:pt>
                <c:pt idx="16">
                  <c:v>0.87580000000000002</c:v>
                </c:pt>
                <c:pt idx="17">
                  <c:v>0.86950000000000005</c:v>
                </c:pt>
                <c:pt idx="18">
                  <c:v>0.86230000000000007</c:v>
                </c:pt>
                <c:pt idx="19">
                  <c:v>0.85360000000000003</c:v>
                </c:pt>
                <c:pt idx="20">
                  <c:v>0.84560000000000002</c:v>
                </c:pt>
                <c:pt idx="21">
                  <c:v>0.83829999999999993</c:v>
                </c:pt>
                <c:pt idx="22">
                  <c:v>0.82900000000000007</c:v>
                </c:pt>
                <c:pt idx="23">
                  <c:v>0.82050000000000001</c:v>
                </c:pt>
                <c:pt idx="24">
                  <c:v>0.81230000000000002</c:v>
                </c:pt>
                <c:pt idx="25">
                  <c:v>0.80279999999999996</c:v>
                </c:pt>
                <c:pt idx="26">
                  <c:v>0.78920000000000001</c:v>
                </c:pt>
                <c:pt idx="27">
                  <c:v>0.77340000000000009</c:v>
                </c:pt>
                <c:pt idx="28">
                  <c:v>0.76329999999999998</c:v>
                </c:pt>
                <c:pt idx="29">
                  <c:v>0.75419999999999998</c:v>
                </c:pt>
                <c:pt idx="30">
                  <c:v>0.74269999999999992</c:v>
                </c:pt>
                <c:pt idx="31">
                  <c:v>0.73080000000000001</c:v>
                </c:pt>
                <c:pt idx="32">
                  <c:v>0.7198</c:v>
                </c:pt>
                <c:pt idx="33">
                  <c:v>0.70849999999999991</c:v>
                </c:pt>
                <c:pt idx="34">
                  <c:v>0.69440000000000002</c:v>
                </c:pt>
                <c:pt idx="35">
                  <c:v>0.68120000000000003</c:v>
                </c:pt>
                <c:pt idx="36">
                  <c:v>0.66920000000000002</c:v>
                </c:pt>
                <c:pt idx="37">
                  <c:v>0.66010000000000002</c:v>
                </c:pt>
                <c:pt idx="38">
                  <c:v>0.6502</c:v>
                </c:pt>
                <c:pt idx="39">
                  <c:v>0.63929999999999998</c:v>
                </c:pt>
                <c:pt idx="40">
                  <c:v>0.63009999999999999</c:v>
                </c:pt>
                <c:pt idx="41">
                  <c:v>0.61919999999999997</c:v>
                </c:pt>
                <c:pt idx="42">
                  <c:v>0.60589999999999999</c:v>
                </c:pt>
                <c:pt idx="43">
                  <c:v>0.59200000000000008</c:v>
                </c:pt>
                <c:pt idx="44">
                  <c:v>0.57940000000000003</c:v>
                </c:pt>
                <c:pt idx="45">
                  <c:v>0.56810000000000005</c:v>
                </c:pt>
                <c:pt idx="46">
                  <c:v>0.5554</c:v>
                </c:pt>
                <c:pt idx="47">
                  <c:v>0.54149999999999998</c:v>
                </c:pt>
                <c:pt idx="48">
                  <c:v>0.52429999999999999</c:v>
                </c:pt>
                <c:pt idx="49">
                  <c:v>0.50619999999999998</c:v>
                </c:pt>
                <c:pt idx="50">
                  <c:v>0.48899999999999999</c:v>
                </c:pt>
                <c:pt idx="51">
                  <c:v>0.47229999999999994</c:v>
                </c:pt>
                <c:pt idx="52">
                  <c:v>0.45319999999999999</c:v>
                </c:pt>
                <c:pt idx="53">
                  <c:v>0.4355</c:v>
                </c:pt>
                <c:pt idx="54">
                  <c:v>0.41880000000000001</c:v>
                </c:pt>
                <c:pt idx="55">
                  <c:v>0.40369999999999995</c:v>
                </c:pt>
                <c:pt idx="56">
                  <c:v>0.38380000000000003</c:v>
                </c:pt>
                <c:pt idx="57">
                  <c:v>0.36579999999999996</c:v>
                </c:pt>
                <c:pt idx="58">
                  <c:v>0.35240000000000005</c:v>
                </c:pt>
                <c:pt idx="59">
                  <c:v>0.33529999999999999</c:v>
                </c:pt>
                <c:pt idx="60">
                  <c:v>0.317</c:v>
                </c:pt>
                <c:pt idx="61">
                  <c:v>0.2999</c:v>
                </c:pt>
                <c:pt idx="62">
                  <c:v>0.29089999999999999</c:v>
                </c:pt>
                <c:pt idx="63">
                  <c:v>0.28270000000000001</c:v>
                </c:pt>
                <c:pt idx="64">
                  <c:v>0.27479999999999999</c:v>
                </c:pt>
                <c:pt idx="65">
                  <c:v>0.2596</c:v>
                </c:pt>
                <c:pt idx="66">
                  <c:v>0.245</c:v>
                </c:pt>
                <c:pt idx="67">
                  <c:v>0.22030000000000002</c:v>
                </c:pt>
                <c:pt idx="68">
                  <c:v>0.19879999999999998</c:v>
                </c:pt>
                <c:pt idx="69">
                  <c:v>0.18179999999999999</c:v>
                </c:pt>
                <c:pt idx="70">
                  <c:v>0.15640000000000001</c:v>
                </c:pt>
                <c:pt idx="71">
                  <c:v>0.1409</c:v>
                </c:pt>
                <c:pt idx="72">
                  <c:v>0.12279999999999999</c:v>
                </c:pt>
                <c:pt idx="73">
                  <c:v>0.1069</c:v>
                </c:pt>
                <c:pt idx="74">
                  <c:v>9.2200000000000004E-2</c:v>
                </c:pt>
                <c:pt idx="75">
                  <c:v>8.3100000000000007E-2</c:v>
                </c:pt>
                <c:pt idx="76">
                  <c:v>6.9400000000000003E-2</c:v>
                </c:pt>
                <c:pt idx="77">
                  <c:v>5.0099999999999999E-2</c:v>
                </c:pt>
                <c:pt idx="78">
                  <c:v>3.6299999999999999E-2</c:v>
                </c:pt>
                <c:pt idx="79">
                  <c:v>2.6800000000000001E-2</c:v>
                </c:pt>
                <c:pt idx="80">
                  <c:v>2.0799999999999999E-2</c:v>
                </c:pt>
                <c:pt idx="81">
                  <c:v>1.83E-2</c:v>
                </c:pt>
                <c:pt idx="82">
                  <c:v>1.5900000000000001E-2</c:v>
                </c:pt>
                <c:pt idx="83">
                  <c:v>1.5300000000000001E-2</c:v>
                </c:pt>
                <c:pt idx="84">
                  <c:v>1.43E-2</c:v>
                </c:pt>
                <c:pt idx="85">
                  <c:v>1.2800000000000001E-2</c:v>
                </c:pt>
                <c:pt idx="86">
                  <c:v>1.2E-2</c:v>
                </c:pt>
                <c:pt idx="87">
                  <c:v>1.11E-2</c:v>
                </c:pt>
                <c:pt idx="88">
                  <c:v>8.0000000000000002E-3</c:v>
                </c:pt>
                <c:pt idx="89">
                  <c:v>1.8E-3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581-47FD-9E31-0CACEEEC5407}"/>
            </c:ext>
          </c:extLst>
        </c:ser>
        <c:ser>
          <c:idx val="1"/>
          <c:order val="1"/>
          <c:tx>
            <c:strRef>
              <c:f>'11 Acct. 364'!$G$5</c:f>
              <c:strCache>
                <c:ptCount val="1"/>
                <c:pt idx="0">
                  <c:v>Company 
R1-45</c:v>
                </c:pt>
              </c:strCache>
            </c:strRef>
          </c:tx>
          <c:spPr>
            <a:ln w="15875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'11 Acct. 364'!$A$8:$A$98</c:f>
              <c:numCache>
                <c:formatCode>0.0</c:formatCode>
                <c:ptCount val="91"/>
                <c:pt idx="0">
                  <c:v>0</c:v>
                </c:pt>
                <c:pt idx="1">
                  <c:v>0.5</c:v>
                </c:pt>
                <c:pt idx="2">
                  <c:v>1.5</c:v>
                </c:pt>
                <c:pt idx="3">
                  <c:v>2.5</c:v>
                </c:pt>
                <c:pt idx="4">
                  <c:v>3.5</c:v>
                </c:pt>
                <c:pt idx="5">
                  <c:v>4.5</c:v>
                </c:pt>
                <c:pt idx="6">
                  <c:v>5.5</c:v>
                </c:pt>
                <c:pt idx="7">
                  <c:v>6.5</c:v>
                </c:pt>
                <c:pt idx="8">
                  <c:v>7.5</c:v>
                </c:pt>
                <c:pt idx="9">
                  <c:v>8.5</c:v>
                </c:pt>
                <c:pt idx="10">
                  <c:v>9.5</c:v>
                </c:pt>
                <c:pt idx="11">
                  <c:v>10.5</c:v>
                </c:pt>
                <c:pt idx="12">
                  <c:v>11.5</c:v>
                </c:pt>
                <c:pt idx="13">
                  <c:v>12.5</c:v>
                </c:pt>
                <c:pt idx="14">
                  <c:v>13.5</c:v>
                </c:pt>
                <c:pt idx="15">
                  <c:v>14.5</c:v>
                </c:pt>
                <c:pt idx="16">
                  <c:v>15.5</c:v>
                </c:pt>
                <c:pt idx="17">
                  <c:v>16.5</c:v>
                </c:pt>
                <c:pt idx="18">
                  <c:v>17.5</c:v>
                </c:pt>
                <c:pt idx="19">
                  <c:v>18.5</c:v>
                </c:pt>
                <c:pt idx="20">
                  <c:v>19.5</c:v>
                </c:pt>
                <c:pt idx="21">
                  <c:v>20.5</c:v>
                </c:pt>
                <c:pt idx="22">
                  <c:v>21.5</c:v>
                </c:pt>
                <c:pt idx="23">
                  <c:v>22.5</c:v>
                </c:pt>
                <c:pt idx="24">
                  <c:v>23.5</c:v>
                </c:pt>
                <c:pt idx="25">
                  <c:v>24.5</c:v>
                </c:pt>
                <c:pt idx="26">
                  <c:v>25.5</c:v>
                </c:pt>
                <c:pt idx="27">
                  <c:v>26.5</c:v>
                </c:pt>
                <c:pt idx="28">
                  <c:v>27.5</c:v>
                </c:pt>
                <c:pt idx="29">
                  <c:v>28.5</c:v>
                </c:pt>
                <c:pt idx="30">
                  <c:v>29.5</c:v>
                </c:pt>
                <c:pt idx="31">
                  <c:v>30.5</c:v>
                </c:pt>
                <c:pt idx="32">
                  <c:v>31.5</c:v>
                </c:pt>
                <c:pt idx="33">
                  <c:v>32.5</c:v>
                </c:pt>
                <c:pt idx="34">
                  <c:v>33.5</c:v>
                </c:pt>
                <c:pt idx="35">
                  <c:v>34.5</c:v>
                </c:pt>
                <c:pt idx="36">
                  <c:v>35.5</c:v>
                </c:pt>
                <c:pt idx="37">
                  <c:v>36.5</c:v>
                </c:pt>
                <c:pt idx="38">
                  <c:v>37.5</c:v>
                </c:pt>
                <c:pt idx="39">
                  <c:v>38.5</c:v>
                </c:pt>
                <c:pt idx="40">
                  <c:v>39.5</c:v>
                </c:pt>
                <c:pt idx="41">
                  <c:v>40.5</c:v>
                </c:pt>
                <c:pt idx="42">
                  <c:v>41.5</c:v>
                </c:pt>
                <c:pt idx="43">
                  <c:v>42.5</c:v>
                </c:pt>
                <c:pt idx="44">
                  <c:v>43.5</c:v>
                </c:pt>
                <c:pt idx="45">
                  <c:v>44.5</c:v>
                </c:pt>
                <c:pt idx="46">
                  <c:v>45.5</c:v>
                </c:pt>
                <c:pt idx="47">
                  <c:v>46.5</c:v>
                </c:pt>
                <c:pt idx="48">
                  <c:v>47.5</c:v>
                </c:pt>
                <c:pt idx="49">
                  <c:v>48.5</c:v>
                </c:pt>
                <c:pt idx="50">
                  <c:v>49.5</c:v>
                </c:pt>
                <c:pt idx="51">
                  <c:v>50.5</c:v>
                </c:pt>
                <c:pt idx="52">
                  <c:v>51.5</c:v>
                </c:pt>
                <c:pt idx="53">
                  <c:v>52.5</c:v>
                </c:pt>
                <c:pt idx="54">
                  <c:v>53.5</c:v>
                </c:pt>
                <c:pt idx="55">
                  <c:v>54.5</c:v>
                </c:pt>
                <c:pt idx="56">
                  <c:v>55.5</c:v>
                </c:pt>
                <c:pt idx="57">
                  <c:v>56.5</c:v>
                </c:pt>
                <c:pt idx="58">
                  <c:v>57.5</c:v>
                </c:pt>
                <c:pt idx="59">
                  <c:v>58.5</c:v>
                </c:pt>
                <c:pt idx="60">
                  <c:v>59.5</c:v>
                </c:pt>
                <c:pt idx="61">
                  <c:v>60.5</c:v>
                </c:pt>
                <c:pt idx="62">
                  <c:v>61.5</c:v>
                </c:pt>
                <c:pt idx="63">
                  <c:v>62.5</c:v>
                </c:pt>
                <c:pt idx="64">
                  <c:v>63.5</c:v>
                </c:pt>
                <c:pt idx="65">
                  <c:v>64.5</c:v>
                </c:pt>
                <c:pt idx="66">
                  <c:v>65.5</c:v>
                </c:pt>
                <c:pt idx="67">
                  <c:v>66.5</c:v>
                </c:pt>
                <c:pt idx="68">
                  <c:v>67.5</c:v>
                </c:pt>
                <c:pt idx="69">
                  <c:v>68.5</c:v>
                </c:pt>
                <c:pt idx="70">
                  <c:v>69.5</c:v>
                </c:pt>
                <c:pt idx="71">
                  <c:v>70.5</c:v>
                </c:pt>
                <c:pt idx="72">
                  <c:v>71.5</c:v>
                </c:pt>
                <c:pt idx="73">
                  <c:v>72.5</c:v>
                </c:pt>
                <c:pt idx="74">
                  <c:v>73.5</c:v>
                </c:pt>
                <c:pt idx="75">
                  <c:v>74.5</c:v>
                </c:pt>
                <c:pt idx="76">
                  <c:v>75.5</c:v>
                </c:pt>
                <c:pt idx="77">
                  <c:v>76.5</c:v>
                </c:pt>
                <c:pt idx="78">
                  <c:v>77.5</c:v>
                </c:pt>
                <c:pt idx="79">
                  <c:v>78.5</c:v>
                </c:pt>
                <c:pt idx="80">
                  <c:v>79.5</c:v>
                </c:pt>
                <c:pt idx="81">
                  <c:v>80.5</c:v>
                </c:pt>
                <c:pt idx="82">
                  <c:v>81.5</c:v>
                </c:pt>
                <c:pt idx="83">
                  <c:v>82.5</c:v>
                </c:pt>
                <c:pt idx="84">
                  <c:v>83.5</c:v>
                </c:pt>
                <c:pt idx="85">
                  <c:v>84.5</c:v>
                </c:pt>
                <c:pt idx="86">
                  <c:v>85.5</c:v>
                </c:pt>
                <c:pt idx="87">
                  <c:v>86.5</c:v>
                </c:pt>
                <c:pt idx="88">
                  <c:v>87.5</c:v>
                </c:pt>
                <c:pt idx="89">
                  <c:v>88.5</c:v>
                </c:pt>
                <c:pt idx="90">
                  <c:v>89.5</c:v>
                </c:pt>
              </c:numCache>
            </c:numRef>
          </c:xVal>
          <c:yVal>
            <c:numRef>
              <c:f>'11 Acct. 364'!$G$8:$G$98</c:f>
              <c:numCache>
                <c:formatCode>0.00%</c:formatCode>
                <c:ptCount val="91"/>
                <c:pt idx="0">
                  <c:v>1</c:v>
                </c:pt>
                <c:pt idx="1">
                  <c:v>0.99713155002172316</c:v>
                </c:pt>
                <c:pt idx="2">
                  <c:v>0.99125491758911277</c:v>
                </c:pt>
                <c:pt idx="3">
                  <c:v>0.98520030937086145</c:v>
                </c:pt>
                <c:pt idx="4">
                  <c:v>0.97896794152642685</c:v>
                </c:pt>
                <c:pt idx="5">
                  <c:v>0.97255819403300492</c:v>
                </c:pt>
                <c:pt idx="6">
                  <c:v>0.96596360393997571</c:v>
                </c:pt>
                <c:pt idx="7">
                  <c:v>0.95919296112126828</c:v>
                </c:pt>
                <c:pt idx="8">
                  <c:v>0.95224716115245345</c:v>
                </c:pt>
                <c:pt idx="9">
                  <c:v>0.94512726671112346</c:v>
                </c:pt>
                <c:pt idx="10">
                  <c:v>0.93783061114273281</c:v>
                </c:pt>
                <c:pt idx="11">
                  <c:v>0.93035869132802218</c:v>
                </c:pt>
                <c:pt idx="12">
                  <c:v>0.9227170216920918</c:v>
                </c:pt>
                <c:pt idx="13">
                  <c:v>0.91490736015715579</c:v>
                </c:pt>
                <c:pt idx="14">
                  <c:v>0.90693138614421187</c:v>
                </c:pt>
                <c:pt idx="15">
                  <c:v>0.89878067829693964</c:v>
                </c:pt>
                <c:pt idx="16">
                  <c:v>0.89045850162638118</c:v>
                </c:pt>
                <c:pt idx="17">
                  <c:v>0.88195841693244204</c:v>
                </c:pt>
                <c:pt idx="18">
                  <c:v>0.87327242239698</c:v>
                </c:pt>
                <c:pt idx="19">
                  <c:v>0.86438671831832925</c:v>
                </c:pt>
                <c:pt idx="20">
                  <c:v>0.85529070291662268</c:v>
                </c:pt>
                <c:pt idx="21">
                  <c:v>0.84597831486797315</c:v>
                </c:pt>
                <c:pt idx="22">
                  <c:v>0.83643878764511004</c:v>
                </c:pt>
                <c:pt idx="23">
                  <c:v>0.82666130660623982</c:v>
                </c:pt>
                <c:pt idx="24">
                  <c:v>0.81662343916409552</c:v>
                </c:pt>
                <c:pt idx="25">
                  <c:v>0.80632573592735146</c:v>
                </c:pt>
                <c:pt idx="26">
                  <c:v>0.79575834383659483</c:v>
                </c:pt>
                <c:pt idx="27">
                  <c:v>0.78491201893213958</c:v>
                </c:pt>
                <c:pt idx="28">
                  <c:v>0.77377154083338018</c:v>
                </c:pt>
                <c:pt idx="29">
                  <c:v>0.76232882005378255</c:v>
                </c:pt>
                <c:pt idx="30">
                  <c:v>0.75058380255486923</c:v>
                </c:pt>
                <c:pt idx="31">
                  <c:v>0.73853093605793718</c:v>
                </c:pt>
                <c:pt idx="32">
                  <c:v>0.72616580259488073</c:v>
                </c:pt>
                <c:pt idx="33">
                  <c:v>0.71347076501269524</c:v>
                </c:pt>
                <c:pt idx="34">
                  <c:v>0.70045826295659186</c:v>
                </c:pt>
                <c:pt idx="35">
                  <c:v>0.68712786048671926</c:v>
                </c:pt>
                <c:pt idx="36">
                  <c:v>0.67348051769551487</c:v>
                </c:pt>
                <c:pt idx="37">
                  <c:v>0.65951157320692322</c:v>
                </c:pt>
                <c:pt idx="38">
                  <c:v>0.64522524292668715</c:v>
                </c:pt>
                <c:pt idx="39">
                  <c:v>0.63063424149286307</c:v>
                </c:pt>
                <c:pt idx="40">
                  <c:v>0.61574567900238675</c:v>
                </c:pt>
                <c:pt idx="41">
                  <c:v>0.60056822492962014</c:v>
                </c:pt>
                <c:pt idx="42">
                  <c:v>0.58509996461118241</c:v>
                </c:pt>
                <c:pt idx="43">
                  <c:v>0.56936598384915738</c:v>
                </c:pt>
                <c:pt idx="44">
                  <c:v>0.55337986460337685</c:v>
                </c:pt>
                <c:pt idx="45">
                  <c:v>0.53715676203240892</c:v>
                </c:pt>
                <c:pt idx="46">
                  <c:v>0.52070879939152526</c:v>
                </c:pt>
                <c:pt idx="47">
                  <c:v>0.50405547128300787</c:v>
                </c:pt>
                <c:pt idx="48">
                  <c:v>0.48722170587702285</c:v>
                </c:pt>
                <c:pt idx="49">
                  <c:v>0.47022894124749159</c:v>
                </c:pt>
                <c:pt idx="50">
                  <c:v>0.45310006434130889</c:v>
                </c:pt>
                <c:pt idx="51">
                  <c:v>0.43585539870049111</c:v>
                </c:pt>
                <c:pt idx="52">
                  <c:v>0.41852680493270689</c:v>
                </c:pt>
                <c:pt idx="53">
                  <c:v>0.40114137998648869</c:v>
                </c:pt>
                <c:pt idx="54">
                  <c:v>0.383727452254367</c:v>
                </c:pt>
                <c:pt idx="55">
                  <c:v>0.36631522848685</c:v>
                </c:pt>
                <c:pt idx="56">
                  <c:v>0.34893725908307111</c:v>
                </c:pt>
                <c:pt idx="57">
                  <c:v>0.33162515521576474</c:v>
                </c:pt>
                <c:pt idx="58">
                  <c:v>0.31441150579290422</c:v>
                </c:pt>
                <c:pt idx="59">
                  <c:v>0.2973297012363782</c:v>
                </c:pt>
                <c:pt idx="60">
                  <c:v>0.28042287776343827</c:v>
                </c:pt>
                <c:pt idx="61">
                  <c:v>0.26371957590768125</c:v>
                </c:pt>
                <c:pt idx="62">
                  <c:v>0.24725495703960917</c:v>
                </c:pt>
                <c:pt idx="63">
                  <c:v>0.23106448692061807</c:v>
                </c:pt>
                <c:pt idx="64">
                  <c:v>0.21519164230454874</c:v>
                </c:pt>
                <c:pt idx="65">
                  <c:v>0.19967427395819573</c:v>
                </c:pt>
                <c:pt idx="66">
                  <c:v>0.18454071266832386</c:v>
                </c:pt>
                <c:pt idx="67">
                  <c:v>0.16982603328535414</c:v>
                </c:pt>
                <c:pt idx="68">
                  <c:v>0.15556475347995366</c:v>
                </c:pt>
                <c:pt idx="69">
                  <c:v>0.14181419988371124</c:v>
                </c:pt>
                <c:pt idx="70">
                  <c:v>0.12858619517498535</c:v>
                </c:pt>
                <c:pt idx="71">
                  <c:v>0.1159120973649746</c:v>
                </c:pt>
                <c:pt idx="72">
                  <c:v>0.10382172556877144</c:v>
                </c:pt>
                <c:pt idx="73">
                  <c:v>9.2357559985193682E-2</c:v>
                </c:pt>
                <c:pt idx="74">
                  <c:v>8.1546895405767927E-2</c:v>
                </c:pt>
                <c:pt idx="75">
                  <c:v>7.1398768830927994E-2</c:v>
                </c:pt>
                <c:pt idx="76">
                  <c:v>6.1933200980977189E-2</c:v>
                </c:pt>
                <c:pt idx="77">
                  <c:v>5.316677754757549E-2</c:v>
                </c:pt>
                <c:pt idx="78">
                  <c:v>4.5144838273285186E-2</c:v>
                </c:pt>
                <c:pt idx="79">
                  <c:v>3.7842949833336192E-2</c:v>
                </c:pt>
                <c:pt idx="80">
                  <c:v>3.126309160604554E-2</c:v>
                </c:pt>
                <c:pt idx="81">
                  <c:v>2.5400805447449392E-2</c:v>
                </c:pt>
                <c:pt idx="82">
                  <c:v>2.0259465464978269E-2</c:v>
                </c:pt>
                <c:pt idx="83">
                  <c:v>1.5815241423063411E-2</c:v>
                </c:pt>
                <c:pt idx="84">
                  <c:v>1.2016002388442269E-2</c:v>
                </c:pt>
                <c:pt idx="85">
                  <c:v>8.8053618146536009E-3</c:v>
                </c:pt>
                <c:pt idx="86">
                  <c:v>6.0955408707645065E-3</c:v>
                </c:pt>
                <c:pt idx="87">
                  <c:v>3.8802184992353158E-3</c:v>
                </c:pt>
                <c:pt idx="88">
                  <c:v>2.1510184452484208E-3</c:v>
                </c:pt>
                <c:pt idx="89">
                  <c:v>9.2054460683117258E-4</c:v>
                </c:pt>
                <c:pt idx="90">
                  <c:v>2.0000709290087402E-4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581-47FD-9E31-0CACEEEC5407}"/>
            </c:ext>
          </c:extLst>
        </c:ser>
        <c:ser>
          <c:idx val="2"/>
          <c:order val="2"/>
          <c:tx>
            <c:strRef>
              <c:f>'11 Acct. 364'!$I$5</c:f>
              <c:strCache>
                <c:ptCount val="1"/>
                <c:pt idx="0">
                  <c:v>Cities
R1-47</c:v>
                </c:pt>
              </c:strCache>
            </c:strRef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'11 Acct. 364'!$A$8:$A$98</c:f>
              <c:numCache>
                <c:formatCode>0.0</c:formatCode>
                <c:ptCount val="91"/>
                <c:pt idx="0">
                  <c:v>0</c:v>
                </c:pt>
                <c:pt idx="1">
                  <c:v>0.5</c:v>
                </c:pt>
                <c:pt idx="2">
                  <c:v>1.5</c:v>
                </c:pt>
                <c:pt idx="3">
                  <c:v>2.5</c:v>
                </c:pt>
                <c:pt idx="4">
                  <c:v>3.5</c:v>
                </c:pt>
                <c:pt idx="5">
                  <c:v>4.5</c:v>
                </c:pt>
                <c:pt idx="6">
                  <c:v>5.5</c:v>
                </c:pt>
                <c:pt idx="7">
                  <c:v>6.5</c:v>
                </c:pt>
                <c:pt idx="8">
                  <c:v>7.5</c:v>
                </c:pt>
                <c:pt idx="9">
                  <c:v>8.5</c:v>
                </c:pt>
                <c:pt idx="10">
                  <c:v>9.5</c:v>
                </c:pt>
                <c:pt idx="11">
                  <c:v>10.5</c:v>
                </c:pt>
                <c:pt idx="12">
                  <c:v>11.5</c:v>
                </c:pt>
                <c:pt idx="13">
                  <c:v>12.5</c:v>
                </c:pt>
                <c:pt idx="14">
                  <c:v>13.5</c:v>
                </c:pt>
                <c:pt idx="15">
                  <c:v>14.5</c:v>
                </c:pt>
                <c:pt idx="16">
                  <c:v>15.5</c:v>
                </c:pt>
                <c:pt idx="17">
                  <c:v>16.5</c:v>
                </c:pt>
                <c:pt idx="18">
                  <c:v>17.5</c:v>
                </c:pt>
                <c:pt idx="19">
                  <c:v>18.5</c:v>
                </c:pt>
                <c:pt idx="20">
                  <c:v>19.5</c:v>
                </c:pt>
                <c:pt idx="21">
                  <c:v>20.5</c:v>
                </c:pt>
                <c:pt idx="22">
                  <c:v>21.5</c:v>
                </c:pt>
                <c:pt idx="23">
                  <c:v>22.5</c:v>
                </c:pt>
                <c:pt idx="24">
                  <c:v>23.5</c:v>
                </c:pt>
                <c:pt idx="25">
                  <c:v>24.5</c:v>
                </c:pt>
                <c:pt idx="26">
                  <c:v>25.5</c:v>
                </c:pt>
                <c:pt idx="27">
                  <c:v>26.5</c:v>
                </c:pt>
                <c:pt idx="28">
                  <c:v>27.5</c:v>
                </c:pt>
                <c:pt idx="29">
                  <c:v>28.5</c:v>
                </c:pt>
                <c:pt idx="30">
                  <c:v>29.5</c:v>
                </c:pt>
                <c:pt idx="31">
                  <c:v>30.5</c:v>
                </c:pt>
                <c:pt idx="32">
                  <c:v>31.5</c:v>
                </c:pt>
                <c:pt idx="33">
                  <c:v>32.5</c:v>
                </c:pt>
                <c:pt idx="34">
                  <c:v>33.5</c:v>
                </c:pt>
                <c:pt idx="35">
                  <c:v>34.5</c:v>
                </c:pt>
                <c:pt idx="36">
                  <c:v>35.5</c:v>
                </c:pt>
                <c:pt idx="37">
                  <c:v>36.5</c:v>
                </c:pt>
                <c:pt idx="38">
                  <c:v>37.5</c:v>
                </c:pt>
                <c:pt idx="39">
                  <c:v>38.5</c:v>
                </c:pt>
                <c:pt idx="40">
                  <c:v>39.5</c:v>
                </c:pt>
                <c:pt idx="41">
                  <c:v>40.5</c:v>
                </c:pt>
                <c:pt idx="42">
                  <c:v>41.5</c:v>
                </c:pt>
                <c:pt idx="43">
                  <c:v>42.5</c:v>
                </c:pt>
                <c:pt idx="44">
                  <c:v>43.5</c:v>
                </c:pt>
                <c:pt idx="45">
                  <c:v>44.5</c:v>
                </c:pt>
                <c:pt idx="46">
                  <c:v>45.5</c:v>
                </c:pt>
                <c:pt idx="47">
                  <c:v>46.5</c:v>
                </c:pt>
                <c:pt idx="48">
                  <c:v>47.5</c:v>
                </c:pt>
                <c:pt idx="49">
                  <c:v>48.5</c:v>
                </c:pt>
                <c:pt idx="50">
                  <c:v>49.5</c:v>
                </c:pt>
                <c:pt idx="51">
                  <c:v>50.5</c:v>
                </c:pt>
                <c:pt idx="52">
                  <c:v>51.5</c:v>
                </c:pt>
                <c:pt idx="53">
                  <c:v>52.5</c:v>
                </c:pt>
                <c:pt idx="54">
                  <c:v>53.5</c:v>
                </c:pt>
                <c:pt idx="55">
                  <c:v>54.5</c:v>
                </c:pt>
                <c:pt idx="56">
                  <c:v>55.5</c:v>
                </c:pt>
                <c:pt idx="57">
                  <c:v>56.5</c:v>
                </c:pt>
                <c:pt idx="58">
                  <c:v>57.5</c:v>
                </c:pt>
                <c:pt idx="59">
                  <c:v>58.5</c:v>
                </c:pt>
                <c:pt idx="60">
                  <c:v>59.5</c:v>
                </c:pt>
                <c:pt idx="61">
                  <c:v>60.5</c:v>
                </c:pt>
                <c:pt idx="62">
                  <c:v>61.5</c:v>
                </c:pt>
                <c:pt idx="63">
                  <c:v>62.5</c:v>
                </c:pt>
                <c:pt idx="64">
                  <c:v>63.5</c:v>
                </c:pt>
                <c:pt idx="65">
                  <c:v>64.5</c:v>
                </c:pt>
                <c:pt idx="66">
                  <c:v>65.5</c:v>
                </c:pt>
                <c:pt idx="67">
                  <c:v>66.5</c:v>
                </c:pt>
                <c:pt idx="68">
                  <c:v>67.5</c:v>
                </c:pt>
                <c:pt idx="69">
                  <c:v>68.5</c:v>
                </c:pt>
                <c:pt idx="70">
                  <c:v>69.5</c:v>
                </c:pt>
                <c:pt idx="71">
                  <c:v>70.5</c:v>
                </c:pt>
                <c:pt idx="72">
                  <c:v>71.5</c:v>
                </c:pt>
                <c:pt idx="73">
                  <c:v>72.5</c:v>
                </c:pt>
                <c:pt idx="74">
                  <c:v>73.5</c:v>
                </c:pt>
                <c:pt idx="75">
                  <c:v>74.5</c:v>
                </c:pt>
                <c:pt idx="76">
                  <c:v>75.5</c:v>
                </c:pt>
                <c:pt idx="77">
                  <c:v>76.5</c:v>
                </c:pt>
                <c:pt idx="78">
                  <c:v>77.5</c:v>
                </c:pt>
                <c:pt idx="79">
                  <c:v>78.5</c:v>
                </c:pt>
                <c:pt idx="80">
                  <c:v>79.5</c:v>
                </c:pt>
                <c:pt idx="81">
                  <c:v>80.5</c:v>
                </c:pt>
                <c:pt idx="82">
                  <c:v>81.5</c:v>
                </c:pt>
                <c:pt idx="83">
                  <c:v>82.5</c:v>
                </c:pt>
                <c:pt idx="84">
                  <c:v>83.5</c:v>
                </c:pt>
                <c:pt idx="85">
                  <c:v>84.5</c:v>
                </c:pt>
                <c:pt idx="86">
                  <c:v>85.5</c:v>
                </c:pt>
                <c:pt idx="87">
                  <c:v>86.5</c:v>
                </c:pt>
                <c:pt idx="88">
                  <c:v>87.5</c:v>
                </c:pt>
                <c:pt idx="89">
                  <c:v>88.5</c:v>
                </c:pt>
                <c:pt idx="90">
                  <c:v>89.5</c:v>
                </c:pt>
              </c:numCache>
            </c:numRef>
          </c:xVal>
          <c:yVal>
            <c:numRef>
              <c:f>'11 Acct. 364'!$I$8:$I$98</c:f>
              <c:numCache>
                <c:formatCode>0.00%</c:formatCode>
                <c:ptCount val="91"/>
                <c:pt idx="0">
                  <c:v>1</c:v>
                </c:pt>
                <c:pt idx="1">
                  <c:v>0.99725529339687102</c:v>
                </c:pt>
                <c:pt idx="2">
                  <c:v>0.99163647802590316</c:v>
                </c:pt>
                <c:pt idx="3">
                  <c:v>0.98585344785925855</c:v>
                </c:pt>
                <c:pt idx="4">
                  <c:v>0.97990638502481953</c:v>
                </c:pt>
                <c:pt idx="5">
                  <c:v>0.97379561395718794</c:v>
                </c:pt>
                <c:pt idx="6">
                  <c:v>0.96752160210292226</c:v>
                </c:pt>
                <c:pt idx="7">
                  <c:v>0.96108496060602422</c:v>
                </c:pt>
                <c:pt idx="8">
                  <c:v>0.95448644497432678</c:v>
                </c:pt>
                <c:pt idx="9">
                  <c:v>0.94772393787298059</c:v>
                </c:pt>
                <c:pt idx="10">
                  <c:v>0.9408000474830216</c:v>
                </c:pt>
                <c:pt idx="11">
                  <c:v>0.93371749572029783</c:v>
                </c:pt>
                <c:pt idx="12">
                  <c:v>0.92647763310049058</c:v>
                </c:pt>
                <c:pt idx="13">
                  <c:v>0.91908195762253142</c:v>
                </c:pt>
                <c:pt idx="14">
                  <c:v>0.91153210270330132</c:v>
                </c:pt>
                <c:pt idx="15">
                  <c:v>0.90382893780326934</c:v>
                </c:pt>
                <c:pt idx="16">
                  <c:v>0.89597047752297432</c:v>
                </c:pt>
                <c:pt idx="17">
                  <c:v>0.8879483423213026</c:v>
                </c:pt>
                <c:pt idx="18">
                  <c:v>0.87975911149416741</c:v>
                </c:pt>
                <c:pt idx="19">
                  <c:v>0.87139602754649748</c:v>
                </c:pt>
                <c:pt idx="20">
                  <c:v>0.86285068644847029</c:v>
                </c:pt>
                <c:pt idx="21">
                  <c:v>0.85411405816510533</c:v>
                </c:pt>
                <c:pt idx="22">
                  <c:v>0.84517671263153493</c:v>
                </c:pt>
                <c:pt idx="23">
                  <c:v>0.83602901638572913</c:v>
                </c:pt>
                <c:pt idx="24">
                  <c:v>0.82666130660623982</c:v>
                </c:pt>
                <c:pt idx="25">
                  <c:v>0.81705729417903772</c:v>
                </c:pt>
                <c:pt idx="26">
                  <c:v>0.80721398593508997</c:v>
                </c:pt>
                <c:pt idx="27">
                  <c:v>0.79712254598731558</c:v>
                </c:pt>
                <c:pt idx="28">
                  <c:v>0.78677465974549898</c:v>
                </c:pt>
                <c:pt idx="29">
                  <c:v>0.77616263893576853</c:v>
                </c:pt>
                <c:pt idx="30">
                  <c:v>0.76527951754112078</c:v>
                </c:pt>
                <c:pt idx="31">
                  <c:v>0.75411913941489572</c:v>
                </c:pt>
                <c:pt idx="32">
                  <c:v>0.74267488457804764</c:v>
                </c:pt>
                <c:pt idx="33">
                  <c:v>0.73093693235579704</c:v>
                </c:pt>
                <c:pt idx="34">
                  <c:v>0.71890876195670383</c:v>
                </c:pt>
                <c:pt idx="35">
                  <c:v>0.70658827258978718</c:v>
                </c:pt>
                <c:pt idx="36">
                  <c:v>0.69397450909026037</c:v>
                </c:pt>
                <c:pt idx="37">
                  <c:v>0.68106770861830479</c:v>
                </c:pt>
                <c:pt idx="38">
                  <c:v>0.66786934167750989</c:v>
                </c:pt>
                <c:pt idx="39">
                  <c:v>0.65438214762557845</c:v>
                </c:pt>
                <c:pt idx="40">
                  <c:v>0.64060752841495427</c:v>
                </c:pt>
                <c:pt idx="41">
                  <c:v>0.62654844916927954</c:v>
                </c:pt>
                <c:pt idx="42">
                  <c:v>0.61221708887842863</c:v>
                </c:pt>
                <c:pt idx="43">
                  <c:v>0.59762161630405808</c:v>
                </c:pt>
                <c:pt idx="44">
                  <c:v>0.58277156879093372</c:v>
                </c:pt>
                <c:pt idx="45">
                  <c:v>0.56767785648965052</c:v>
                </c:pt>
                <c:pt idx="46">
                  <c:v>0.55235276168119019</c:v>
                </c:pt>
                <c:pt idx="47">
                  <c:v>0.53680993322457926</c:v>
                </c:pt>
                <c:pt idx="48">
                  <c:v>0.52106173747564088</c:v>
                </c:pt>
                <c:pt idx="49">
                  <c:v>0.50512522952556205</c:v>
                </c:pt>
                <c:pt idx="50">
                  <c:v>0.48902103340696895</c:v>
                </c:pt>
                <c:pt idx="51">
                  <c:v>0.47276820761823252</c:v>
                </c:pt>
                <c:pt idx="52">
                  <c:v>0.45638707276196533</c:v>
                </c:pt>
                <c:pt idx="53">
                  <c:v>0.43989917588083566</c:v>
                </c:pt>
                <c:pt idx="54">
                  <c:v>0.42332724969795232</c:v>
                </c:pt>
                <c:pt idx="55">
                  <c:v>0.40669516667606798</c:v>
                </c:pt>
                <c:pt idx="56">
                  <c:v>0.39002770858369706</c:v>
                </c:pt>
                <c:pt idx="57">
                  <c:v>0.3733521608792757</c:v>
                </c:pt>
                <c:pt idx="58">
                  <c:v>0.35669587768259681</c:v>
                </c:pt>
                <c:pt idx="59">
                  <c:v>0.34008678592262775</c:v>
                </c:pt>
                <c:pt idx="60">
                  <c:v>0.32355363288514027</c:v>
                </c:pt>
                <c:pt idx="61">
                  <c:v>0.30712590565198733</c:v>
                </c:pt>
                <c:pt idx="62">
                  <c:v>0.29083374417820307</c:v>
                </c:pt>
                <c:pt idx="63">
                  <c:v>0.27470784772876067</c:v>
                </c:pt>
                <c:pt idx="64">
                  <c:v>0.25878476004364342</c:v>
                </c:pt>
                <c:pt idx="65">
                  <c:v>0.2430932405367274</c:v>
                </c:pt>
                <c:pt idx="66">
                  <c:v>0.22766410657573444</c:v>
                </c:pt>
                <c:pt idx="67">
                  <c:v>0.21252921070126882</c:v>
                </c:pt>
                <c:pt idx="68">
                  <c:v>0.19772037050623023</c:v>
                </c:pt>
                <c:pt idx="69">
                  <c:v>0.18326922536116222</c:v>
                </c:pt>
                <c:pt idx="70">
                  <c:v>0.16920708277981342</c:v>
                </c:pt>
                <c:pt idx="71">
                  <c:v>0.15556475347995366</c:v>
                </c:pt>
                <c:pt idx="72">
                  <c:v>0.14238591674520504</c:v>
                </c:pt>
                <c:pt idx="73">
                  <c:v>0.12968781480287608</c:v>
                </c:pt>
                <c:pt idx="74">
                  <c:v>0.11749854899538908</c:v>
                </c:pt>
                <c:pt idx="75">
                  <c:v>0.10584490108870558</c:v>
                </c:pt>
                <c:pt idx="76">
                  <c:v>9.4752086441379835E-2</c:v>
                </c:pt>
                <c:pt idx="77">
                  <c:v>8.4243483341241612E-2</c:v>
                </c:pt>
                <c:pt idx="78">
                  <c:v>7.4340334145151857E-2</c:v>
                </c:pt>
                <c:pt idx="79">
                  <c:v>6.5064434294224482E-2</c:v>
                </c:pt>
                <c:pt idx="80">
                  <c:v>5.644419756261599E-2</c:v>
                </c:pt>
                <c:pt idx="81">
                  <c:v>4.847725042280851E-2</c:v>
                </c:pt>
                <c:pt idx="82">
                  <c:v>4.1172155133269238E-2</c:v>
                </c:pt>
                <c:pt idx="83">
                  <c:v>3.4533051858036776E-2</c:v>
                </c:pt>
                <c:pt idx="84">
                  <c:v>2.8558921258929421E-2</c:v>
                </c:pt>
                <c:pt idx="85">
                  <c:v>2.3242642217537038E-2</c:v>
                </c:pt>
                <c:pt idx="86">
                  <c:v>1.8569715646000094E-2</c:v>
                </c:pt>
                <c:pt idx="87">
                  <c:v>1.4521887805466734E-2</c:v>
                </c:pt>
                <c:pt idx="88">
                  <c:v>1.106644606622827E-2</c:v>
                </c:pt>
                <c:pt idx="89">
                  <c:v>8.1322586238011547E-3</c:v>
                </c:pt>
                <c:pt idx="90">
                  <c:v>5.6442071155672277E-3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581-47FD-9E31-0CACEEEC54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094384"/>
        <c:axId val="253748736"/>
      </c:scatterChart>
      <c:valAx>
        <c:axId val="166094384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Age in Years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3748736"/>
        <c:crosses val="autoZero"/>
        <c:crossBetween val="midCat"/>
      </c:valAx>
      <c:valAx>
        <c:axId val="253748736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Percent Surviving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094384"/>
        <c:crosses val="autoZero"/>
        <c:crossBetween val="midCat"/>
        <c:majorUnit val="0.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1200" verticalDpi="120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OLT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noFill/>
              <a:ln w="9525">
                <a:solidFill>
                  <a:schemeClr val="tx1"/>
                </a:solidFill>
                <a:round/>
              </a:ln>
              <a:effectLst/>
            </c:spPr>
          </c:marker>
          <c:xVal>
            <c:numRef>
              <c:f>'11 Acct. 364'!$A$8:$A$98</c:f>
              <c:numCache>
                <c:formatCode>0.0</c:formatCode>
                <c:ptCount val="91"/>
                <c:pt idx="0">
                  <c:v>0</c:v>
                </c:pt>
                <c:pt idx="1">
                  <c:v>0.5</c:v>
                </c:pt>
                <c:pt idx="2">
                  <c:v>1.5</c:v>
                </c:pt>
                <c:pt idx="3">
                  <c:v>2.5</c:v>
                </c:pt>
                <c:pt idx="4">
                  <c:v>3.5</c:v>
                </c:pt>
                <c:pt idx="5">
                  <c:v>4.5</c:v>
                </c:pt>
                <c:pt idx="6">
                  <c:v>5.5</c:v>
                </c:pt>
                <c:pt idx="7">
                  <c:v>6.5</c:v>
                </c:pt>
                <c:pt idx="8">
                  <c:v>7.5</c:v>
                </c:pt>
                <c:pt idx="9">
                  <c:v>8.5</c:v>
                </c:pt>
                <c:pt idx="10">
                  <c:v>9.5</c:v>
                </c:pt>
                <c:pt idx="11">
                  <c:v>10.5</c:v>
                </c:pt>
                <c:pt idx="12">
                  <c:v>11.5</c:v>
                </c:pt>
                <c:pt idx="13">
                  <c:v>12.5</c:v>
                </c:pt>
                <c:pt idx="14">
                  <c:v>13.5</c:v>
                </c:pt>
                <c:pt idx="15">
                  <c:v>14.5</c:v>
                </c:pt>
                <c:pt idx="16">
                  <c:v>15.5</c:v>
                </c:pt>
                <c:pt idx="17">
                  <c:v>16.5</c:v>
                </c:pt>
                <c:pt idx="18">
                  <c:v>17.5</c:v>
                </c:pt>
                <c:pt idx="19">
                  <c:v>18.5</c:v>
                </c:pt>
                <c:pt idx="20">
                  <c:v>19.5</c:v>
                </c:pt>
                <c:pt idx="21">
                  <c:v>20.5</c:v>
                </c:pt>
                <c:pt idx="22">
                  <c:v>21.5</c:v>
                </c:pt>
                <c:pt idx="23">
                  <c:v>22.5</c:v>
                </c:pt>
                <c:pt idx="24">
                  <c:v>23.5</c:v>
                </c:pt>
                <c:pt idx="25">
                  <c:v>24.5</c:v>
                </c:pt>
                <c:pt idx="26">
                  <c:v>25.5</c:v>
                </c:pt>
                <c:pt idx="27">
                  <c:v>26.5</c:v>
                </c:pt>
                <c:pt idx="28">
                  <c:v>27.5</c:v>
                </c:pt>
                <c:pt idx="29">
                  <c:v>28.5</c:v>
                </c:pt>
                <c:pt idx="30">
                  <c:v>29.5</c:v>
                </c:pt>
                <c:pt idx="31">
                  <c:v>30.5</c:v>
                </c:pt>
                <c:pt idx="32">
                  <c:v>31.5</c:v>
                </c:pt>
                <c:pt idx="33">
                  <c:v>32.5</c:v>
                </c:pt>
                <c:pt idx="34">
                  <c:v>33.5</c:v>
                </c:pt>
                <c:pt idx="35">
                  <c:v>34.5</c:v>
                </c:pt>
                <c:pt idx="36">
                  <c:v>35.5</c:v>
                </c:pt>
                <c:pt idx="37">
                  <c:v>36.5</c:v>
                </c:pt>
                <c:pt idx="38">
                  <c:v>37.5</c:v>
                </c:pt>
                <c:pt idx="39">
                  <c:v>38.5</c:v>
                </c:pt>
                <c:pt idx="40">
                  <c:v>39.5</c:v>
                </c:pt>
                <c:pt idx="41">
                  <c:v>40.5</c:v>
                </c:pt>
                <c:pt idx="42">
                  <c:v>41.5</c:v>
                </c:pt>
                <c:pt idx="43">
                  <c:v>42.5</c:v>
                </c:pt>
                <c:pt idx="44">
                  <c:v>43.5</c:v>
                </c:pt>
                <c:pt idx="45">
                  <c:v>44.5</c:v>
                </c:pt>
                <c:pt idx="46">
                  <c:v>45.5</c:v>
                </c:pt>
                <c:pt idx="47">
                  <c:v>46.5</c:v>
                </c:pt>
                <c:pt idx="48">
                  <c:v>47.5</c:v>
                </c:pt>
                <c:pt idx="49">
                  <c:v>48.5</c:v>
                </c:pt>
                <c:pt idx="50">
                  <c:v>49.5</c:v>
                </c:pt>
                <c:pt idx="51">
                  <c:v>50.5</c:v>
                </c:pt>
                <c:pt idx="52">
                  <c:v>51.5</c:v>
                </c:pt>
                <c:pt idx="53">
                  <c:v>52.5</c:v>
                </c:pt>
                <c:pt idx="54">
                  <c:v>53.5</c:v>
                </c:pt>
                <c:pt idx="55">
                  <c:v>54.5</c:v>
                </c:pt>
                <c:pt idx="56">
                  <c:v>55.5</c:v>
                </c:pt>
                <c:pt idx="57">
                  <c:v>56.5</c:v>
                </c:pt>
                <c:pt idx="58">
                  <c:v>57.5</c:v>
                </c:pt>
                <c:pt idx="59">
                  <c:v>58.5</c:v>
                </c:pt>
                <c:pt idx="60">
                  <c:v>59.5</c:v>
                </c:pt>
                <c:pt idx="61">
                  <c:v>60.5</c:v>
                </c:pt>
                <c:pt idx="62">
                  <c:v>61.5</c:v>
                </c:pt>
                <c:pt idx="63">
                  <c:v>62.5</c:v>
                </c:pt>
                <c:pt idx="64">
                  <c:v>63.5</c:v>
                </c:pt>
                <c:pt idx="65">
                  <c:v>64.5</c:v>
                </c:pt>
                <c:pt idx="66">
                  <c:v>65.5</c:v>
                </c:pt>
                <c:pt idx="67">
                  <c:v>66.5</c:v>
                </c:pt>
                <c:pt idx="68">
                  <c:v>67.5</c:v>
                </c:pt>
                <c:pt idx="69">
                  <c:v>68.5</c:v>
                </c:pt>
                <c:pt idx="70">
                  <c:v>69.5</c:v>
                </c:pt>
                <c:pt idx="71">
                  <c:v>70.5</c:v>
                </c:pt>
                <c:pt idx="72">
                  <c:v>71.5</c:v>
                </c:pt>
                <c:pt idx="73">
                  <c:v>72.5</c:v>
                </c:pt>
                <c:pt idx="74">
                  <c:v>73.5</c:v>
                </c:pt>
                <c:pt idx="75">
                  <c:v>74.5</c:v>
                </c:pt>
                <c:pt idx="76">
                  <c:v>75.5</c:v>
                </c:pt>
                <c:pt idx="77">
                  <c:v>76.5</c:v>
                </c:pt>
                <c:pt idx="78">
                  <c:v>77.5</c:v>
                </c:pt>
                <c:pt idx="79">
                  <c:v>78.5</c:v>
                </c:pt>
                <c:pt idx="80">
                  <c:v>79.5</c:v>
                </c:pt>
                <c:pt idx="81">
                  <c:v>80.5</c:v>
                </c:pt>
                <c:pt idx="82">
                  <c:v>81.5</c:v>
                </c:pt>
                <c:pt idx="83">
                  <c:v>82.5</c:v>
                </c:pt>
                <c:pt idx="84">
                  <c:v>83.5</c:v>
                </c:pt>
                <c:pt idx="85">
                  <c:v>84.5</c:v>
                </c:pt>
                <c:pt idx="86">
                  <c:v>85.5</c:v>
                </c:pt>
                <c:pt idx="87">
                  <c:v>86.5</c:v>
                </c:pt>
                <c:pt idx="88">
                  <c:v>87.5</c:v>
                </c:pt>
                <c:pt idx="89">
                  <c:v>88.5</c:v>
                </c:pt>
                <c:pt idx="90">
                  <c:v>89.5</c:v>
                </c:pt>
              </c:numCache>
            </c:numRef>
          </c:xVal>
          <c:yVal>
            <c:numRef>
              <c:f>'11 Acct. 364'!$E$8:$E$97</c:f>
              <c:numCache>
                <c:formatCode>0.00%</c:formatCode>
                <c:ptCount val="90"/>
                <c:pt idx="0">
                  <c:v>1</c:v>
                </c:pt>
                <c:pt idx="1">
                  <c:v>0.99010000000000009</c:v>
                </c:pt>
                <c:pt idx="2">
                  <c:v>0.97719999999999996</c:v>
                </c:pt>
                <c:pt idx="3">
                  <c:v>0.96569999999999989</c:v>
                </c:pt>
                <c:pt idx="4">
                  <c:v>0.95750000000000002</c:v>
                </c:pt>
                <c:pt idx="5">
                  <c:v>0.95150000000000001</c:v>
                </c:pt>
                <c:pt idx="6">
                  <c:v>0.94750000000000001</c:v>
                </c:pt>
                <c:pt idx="7">
                  <c:v>0.94230000000000003</c:v>
                </c:pt>
                <c:pt idx="8">
                  <c:v>0.93440000000000001</c:v>
                </c:pt>
                <c:pt idx="9">
                  <c:v>0.9274</c:v>
                </c:pt>
                <c:pt idx="10">
                  <c:v>0.91700000000000004</c:v>
                </c:pt>
                <c:pt idx="11">
                  <c:v>0.90370000000000006</c:v>
                </c:pt>
                <c:pt idx="12">
                  <c:v>0.89780000000000004</c:v>
                </c:pt>
                <c:pt idx="13">
                  <c:v>0.89340000000000008</c:v>
                </c:pt>
                <c:pt idx="14">
                  <c:v>0.88859999999999995</c:v>
                </c:pt>
                <c:pt idx="15">
                  <c:v>0.88180000000000003</c:v>
                </c:pt>
                <c:pt idx="16">
                  <c:v>0.87580000000000002</c:v>
                </c:pt>
                <c:pt idx="17">
                  <c:v>0.86950000000000005</c:v>
                </c:pt>
                <c:pt idx="18">
                  <c:v>0.86230000000000007</c:v>
                </c:pt>
                <c:pt idx="19">
                  <c:v>0.85360000000000003</c:v>
                </c:pt>
                <c:pt idx="20">
                  <c:v>0.84560000000000002</c:v>
                </c:pt>
                <c:pt idx="21">
                  <c:v>0.83829999999999993</c:v>
                </c:pt>
                <c:pt idx="22">
                  <c:v>0.82900000000000007</c:v>
                </c:pt>
                <c:pt idx="23">
                  <c:v>0.82050000000000001</c:v>
                </c:pt>
                <c:pt idx="24">
                  <c:v>0.81230000000000002</c:v>
                </c:pt>
                <c:pt idx="25">
                  <c:v>0.80279999999999996</c:v>
                </c:pt>
                <c:pt idx="26">
                  <c:v>0.78920000000000001</c:v>
                </c:pt>
                <c:pt idx="27">
                  <c:v>0.77340000000000009</c:v>
                </c:pt>
                <c:pt idx="28">
                  <c:v>0.76329999999999998</c:v>
                </c:pt>
                <c:pt idx="29">
                  <c:v>0.75419999999999998</c:v>
                </c:pt>
                <c:pt idx="30">
                  <c:v>0.74269999999999992</c:v>
                </c:pt>
                <c:pt idx="31">
                  <c:v>0.73080000000000001</c:v>
                </c:pt>
                <c:pt idx="32">
                  <c:v>0.7198</c:v>
                </c:pt>
                <c:pt idx="33">
                  <c:v>0.70849999999999991</c:v>
                </c:pt>
                <c:pt idx="34">
                  <c:v>0.69440000000000002</c:v>
                </c:pt>
                <c:pt idx="35">
                  <c:v>0.68120000000000003</c:v>
                </c:pt>
                <c:pt idx="36">
                  <c:v>0.66920000000000002</c:v>
                </c:pt>
                <c:pt idx="37">
                  <c:v>0.66010000000000002</c:v>
                </c:pt>
                <c:pt idx="38">
                  <c:v>0.6502</c:v>
                </c:pt>
                <c:pt idx="39">
                  <c:v>0.63929999999999998</c:v>
                </c:pt>
                <c:pt idx="40">
                  <c:v>0.63009999999999999</c:v>
                </c:pt>
                <c:pt idx="41">
                  <c:v>0.61919999999999997</c:v>
                </c:pt>
                <c:pt idx="42">
                  <c:v>0.60589999999999999</c:v>
                </c:pt>
                <c:pt idx="43">
                  <c:v>0.59200000000000008</c:v>
                </c:pt>
                <c:pt idx="44">
                  <c:v>0.57940000000000003</c:v>
                </c:pt>
                <c:pt idx="45">
                  <c:v>0.56810000000000005</c:v>
                </c:pt>
                <c:pt idx="46">
                  <c:v>0.5554</c:v>
                </c:pt>
                <c:pt idx="47">
                  <c:v>0.54149999999999998</c:v>
                </c:pt>
                <c:pt idx="48">
                  <c:v>0.52429999999999999</c:v>
                </c:pt>
                <c:pt idx="49">
                  <c:v>0.50619999999999998</c:v>
                </c:pt>
                <c:pt idx="50">
                  <c:v>0.48899999999999999</c:v>
                </c:pt>
                <c:pt idx="51">
                  <c:v>0.47229999999999994</c:v>
                </c:pt>
                <c:pt idx="52">
                  <c:v>0.45319999999999999</c:v>
                </c:pt>
                <c:pt idx="53">
                  <c:v>0.4355</c:v>
                </c:pt>
                <c:pt idx="54">
                  <c:v>0.41880000000000001</c:v>
                </c:pt>
                <c:pt idx="55">
                  <c:v>0.40369999999999995</c:v>
                </c:pt>
                <c:pt idx="56">
                  <c:v>0.38380000000000003</c:v>
                </c:pt>
                <c:pt idx="57">
                  <c:v>0.36579999999999996</c:v>
                </c:pt>
                <c:pt idx="58">
                  <c:v>0.35240000000000005</c:v>
                </c:pt>
                <c:pt idx="59">
                  <c:v>0.33529999999999999</c:v>
                </c:pt>
                <c:pt idx="60">
                  <c:v>0.317</c:v>
                </c:pt>
                <c:pt idx="61">
                  <c:v>0.2999</c:v>
                </c:pt>
                <c:pt idx="62">
                  <c:v>0.29089999999999999</c:v>
                </c:pt>
                <c:pt idx="63">
                  <c:v>0.28270000000000001</c:v>
                </c:pt>
                <c:pt idx="64">
                  <c:v>0.27479999999999999</c:v>
                </c:pt>
                <c:pt idx="65">
                  <c:v>0.2596</c:v>
                </c:pt>
                <c:pt idx="66">
                  <c:v>0.245</c:v>
                </c:pt>
                <c:pt idx="67">
                  <c:v>0.22030000000000002</c:v>
                </c:pt>
                <c:pt idx="68">
                  <c:v>0.19879999999999998</c:v>
                </c:pt>
                <c:pt idx="69">
                  <c:v>0.18179999999999999</c:v>
                </c:pt>
                <c:pt idx="70">
                  <c:v>0.15640000000000001</c:v>
                </c:pt>
                <c:pt idx="71">
                  <c:v>0.1409</c:v>
                </c:pt>
                <c:pt idx="72">
                  <c:v>0.12279999999999999</c:v>
                </c:pt>
                <c:pt idx="73">
                  <c:v>0.1069</c:v>
                </c:pt>
                <c:pt idx="74">
                  <c:v>9.2200000000000004E-2</c:v>
                </c:pt>
                <c:pt idx="75">
                  <c:v>8.3100000000000007E-2</c:v>
                </c:pt>
                <c:pt idx="76">
                  <c:v>6.9400000000000003E-2</c:v>
                </c:pt>
                <c:pt idx="77">
                  <c:v>5.0099999999999999E-2</c:v>
                </c:pt>
                <c:pt idx="78">
                  <c:v>3.6299999999999999E-2</c:v>
                </c:pt>
                <c:pt idx="79">
                  <c:v>2.6800000000000001E-2</c:v>
                </c:pt>
                <c:pt idx="80">
                  <c:v>2.0799999999999999E-2</c:v>
                </c:pt>
                <c:pt idx="81">
                  <c:v>1.83E-2</c:v>
                </c:pt>
                <c:pt idx="82">
                  <c:v>1.5900000000000001E-2</c:v>
                </c:pt>
                <c:pt idx="83">
                  <c:v>1.5300000000000001E-2</c:v>
                </c:pt>
                <c:pt idx="84">
                  <c:v>1.43E-2</c:v>
                </c:pt>
                <c:pt idx="85">
                  <c:v>1.2800000000000001E-2</c:v>
                </c:pt>
                <c:pt idx="86">
                  <c:v>1.2E-2</c:v>
                </c:pt>
                <c:pt idx="87">
                  <c:v>1.11E-2</c:v>
                </c:pt>
                <c:pt idx="88">
                  <c:v>8.0000000000000002E-3</c:v>
                </c:pt>
                <c:pt idx="89">
                  <c:v>1.8E-3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A01-4E3A-8FB6-490A9B9EDFE3}"/>
            </c:ext>
          </c:extLst>
        </c:ser>
        <c:ser>
          <c:idx val="1"/>
          <c:order val="1"/>
          <c:tx>
            <c:strRef>
              <c:f>'11 Acct. 364'!$G$5</c:f>
              <c:strCache>
                <c:ptCount val="1"/>
                <c:pt idx="0">
                  <c:v>Company 
R1-45</c:v>
                </c:pt>
              </c:strCache>
            </c:strRef>
          </c:tx>
          <c:spPr>
            <a:ln w="15875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'11 Acct. 364'!$A$8:$A$98</c:f>
              <c:numCache>
                <c:formatCode>0.0</c:formatCode>
                <c:ptCount val="91"/>
                <c:pt idx="0">
                  <c:v>0</c:v>
                </c:pt>
                <c:pt idx="1">
                  <c:v>0.5</c:v>
                </c:pt>
                <c:pt idx="2">
                  <c:v>1.5</c:v>
                </c:pt>
                <c:pt idx="3">
                  <c:v>2.5</c:v>
                </c:pt>
                <c:pt idx="4">
                  <c:v>3.5</c:v>
                </c:pt>
                <c:pt idx="5">
                  <c:v>4.5</c:v>
                </c:pt>
                <c:pt idx="6">
                  <c:v>5.5</c:v>
                </c:pt>
                <c:pt idx="7">
                  <c:v>6.5</c:v>
                </c:pt>
                <c:pt idx="8">
                  <c:v>7.5</c:v>
                </c:pt>
                <c:pt idx="9">
                  <c:v>8.5</c:v>
                </c:pt>
                <c:pt idx="10">
                  <c:v>9.5</c:v>
                </c:pt>
                <c:pt idx="11">
                  <c:v>10.5</c:v>
                </c:pt>
                <c:pt idx="12">
                  <c:v>11.5</c:v>
                </c:pt>
                <c:pt idx="13">
                  <c:v>12.5</c:v>
                </c:pt>
                <c:pt idx="14">
                  <c:v>13.5</c:v>
                </c:pt>
                <c:pt idx="15">
                  <c:v>14.5</c:v>
                </c:pt>
                <c:pt idx="16">
                  <c:v>15.5</c:v>
                </c:pt>
                <c:pt idx="17">
                  <c:v>16.5</c:v>
                </c:pt>
                <c:pt idx="18">
                  <c:v>17.5</c:v>
                </c:pt>
                <c:pt idx="19">
                  <c:v>18.5</c:v>
                </c:pt>
                <c:pt idx="20">
                  <c:v>19.5</c:v>
                </c:pt>
                <c:pt idx="21">
                  <c:v>20.5</c:v>
                </c:pt>
                <c:pt idx="22">
                  <c:v>21.5</c:v>
                </c:pt>
                <c:pt idx="23">
                  <c:v>22.5</c:v>
                </c:pt>
                <c:pt idx="24">
                  <c:v>23.5</c:v>
                </c:pt>
                <c:pt idx="25">
                  <c:v>24.5</c:v>
                </c:pt>
                <c:pt idx="26">
                  <c:v>25.5</c:v>
                </c:pt>
                <c:pt idx="27">
                  <c:v>26.5</c:v>
                </c:pt>
                <c:pt idx="28">
                  <c:v>27.5</c:v>
                </c:pt>
                <c:pt idx="29">
                  <c:v>28.5</c:v>
                </c:pt>
                <c:pt idx="30">
                  <c:v>29.5</c:v>
                </c:pt>
                <c:pt idx="31">
                  <c:v>30.5</c:v>
                </c:pt>
                <c:pt idx="32">
                  <c:v>31.5</c:v>
                </c:pt>
                <c:pt idx="33">
                  <c:v>32.5</c:v>
                </c:pt>
                <c:pt idx="34">
                  <c:v>33.5</c:v>
                </c:pt>
                <c:pt idx="35">
                  <c:v>34.5</c:v>
                </c:pt>
                <c:pt idx="36">
                  <c:v>35.5</c:v>
                </c:pt>
                <c:pt idx="37">
                  <c:v>36.5</c:v>
                </c:pt>
                <c:pt idx="38">
                  <c:v>37.5</c:v>
                </c:pt>
                <c:pt idx="39">
                  <c:v>38.5</c:v>
                </c:pt>
                <c:pt idx="40">
                  <c:v>39.5</c:v>
                </c:pt>
                <c:pt idx="41">
                  <c:v>40.5</c:v>
                </c:pt>
                <c:pt idx="42">
                  <c:v>41.5</c:v>
                </c:pt>
                <c:pt idx="43">
                  <c:v>42.5</c:v>
                </c:pt>
                <c:pt idx="44">
                  <c:v>43.5</c:v>
                </c:pt>
                <c:pt idx="45">
                  <c:v>44.5</c:v>
                </c:pt>
                <c:pt idx="46">
                  <c:v>45.5</c:v>
                </c:pt>
                <c:pt idx="47">
                  <c:v>46.5</c:v>
                </c:pt>
                <c:pt idx="48">
                  <c:v>47.5</c:v>
                </c:pt>
                <c:pt idx="49">
                  <c:v>48.5</c:v>
                </c:pt>
                <c:pt idx="50">
                  <c:v>49.5</c:v>
                </c:pt>
                <c:pt idx="51">
                  <c:v>50.5</c:v>
                </c:pt>
                <c:pt idx="52">
                  <c:v>51.5</c:v>
                </c:pt>
                <c:pt idx="53">
                  <c:v>52.5</c:v>
                </c:pt>
                <c:pt idx="54">
                  <c:v>53.5</c:v>
                </c:pt>
                <c:pt idx="55">
                  <c:v>54.5</c:v>
                </c:pt>
                <c:pt idx="56">
                  <c:v>55.5</c:v>
                </c:pt>
                <c:pt idx="57">
                  <c:v>56.5</c:v>
                </c:pt>
                <c:pt idx="58">
                  <c:v>57.5</c:v>
                </c:pt>
                <c:pt idx="59">
                  <c:v>58.5</c:v>
                </c:pt>
                <c:pt idx="60">
                  <c:v>59.5</c:v>
                </c:pt>
                <c:pt idx="61">
                  <c:v>60.5</c:v>
                </c:pt>
                <c:pt idx="62">
                  <c:v>61.5</c:v>
                </c:pt>
                <c:pt idx="63">
                  <c:v>62.5</c:v>
                </c:pt>
                <c:pt idx="64">
                  <c:v>63.5</c:v>
                </c:pt>
                <c:pt idx="65">
                  <c:v>64.5</c:v>
                </c:pt>
                <c:pt idx="66">
                  <c:v>65.5</c:v>
                </c:pt>
                <c:pt idx="67">
                  <c:v>66.5</c:v>
                </c:pt>
                <c:pt idx="68">
                  <c:v>67.5</c:v>
                </c:pt>
                <c:pt idx="69">
                  <c:v>68.5</c:v>
                </c:pt>
                <c:pt idx="70">
                  <c:v>69.5</c:v>
                </c:pt>
                <c:pt idx="71">
                  <c:v>70.5</c:v>
                </c:pt>
                <c:pt idx="72">
                  <c:v>71.5</c:v>
                </c:pt>
                <c:pt idx="73">
                  <c:v>72.5</c:v>
                </c:pt>
                <c:pt idx="74">
                  <c:v>73.5</c:v>
                </c:pt>
                <c:pt idx="75">
                  <c:v>74.5</c:v>
                </c:pt>
                <c:pt idx="76">
                  <c:v>75.5</c:v>
                </c:pt>
                <c:pt idx="77">
                  <c:v>76.5</c:v>
                </c:pt>
                <c:pt idx="78">
                  <c:v>77.5</c:v>
                </c:pt>
                <c:pt idx="79">
                  <c:v>78.5</c:v>
                </c:pt>
                <c:pt idx="80">
                  <c:v>79.5</c:v>
                </c:pt>
                <c:pt idx="81">
                  <c:v>80.5</c:v>
                </c:pt>
                <c:pt idx="82">
                  <c:v>81.5</c:v>
                </c:pt>
                <c:pt idx="83">
                  <c:v>82.5</c:v>
                </c:pt>
                <c:pt idx="84">
                  <c:v>83.5</c:v>
                </c:pt>
                <c:pt idx="85">
                  <c:v>84.5</c:v>
                </c:pt>
                <c:pt idx="86">
                  <c:v>85.5</c:v>
                </c:pt>
                <c:pt idx="87">
                  <c:v>86.5</c:v>
                </c:pt>
                <c:pt idx="88">
                  <c:v>87.5</c:v>
                </c:pt>
                <c:pt idx="89">
                  <c:v>88.5</c:v>
                </c:pt>
                <c:pt idx="90">
                  <c:v>89.5</c:v>
                </c:pt>
              </c:numCache>
            </c:numRef>
          </c:xVal>
          <c:yVal>
            <c:numRef>
              <c:f>'11 Acct. 364'!$G$8:$G$98</c:f>
              <c:numCache>
                <c:formatCode>0.00%</c:formatCode>
                <c:ptCount val="91"/>
                <c:pt idx="0">
                  <c:v>1</c:v>
                </c:pt>
                <c:pt idx="1">
                  <c:v>0.99713155002172316</c:v>
                </c:pt>
                <c:pt idx="2">
                  <c:v>0.99125491758911277</c:v>
                </c:pt>
                <c:pt idx="3">
                  <c:v>0.98520030937086145</c:v>
                </c:pt>
                <c:pt idx="4">
                  <c:v>0.97896794152642685</c:v>
                </c:pt>
                <c:pt idx="5">
                  <c:v>0.97255819403300492</c:v>
                </c:pt>
                <c:pt idx="6">
                  <c:v>0.96596360393997571</c:v>
                </c:pt>
                <c:pt idx="7">
                  <c:v>0.95919296112126828</c:v>
                </c:pt>
                <c:pt idx="8">
                  <c:v>0.95224716115245345</c:v>
                </c:pt>
                <c:pt idx="9">
                  <c:v>0.94512726671112346</c:v>
                </c:pt>
                <c:pt idx="10">
                  <c:v>0.93783061114273281</c:v>
                </c:pt>
                <c:pt idx="11">
                  <c:v>0.93035869132802218</c:v>
                </c:pt>
                <c:pt idx="12">
                  <c:v>0.9227170216920918</c:v>
                </c:pt>
                <c:pt idx="13">
                  <c:v>0.91490736015715579</c:v>
                </c:pt>
                <c:pt idx="14">
                  <c:v>0.90693138614421187</c:v>
                </c:pt>
                <c:pt idx="15">
                  <c:v>0.89878067829693964</c:v>
                </c:pt>
                <c:pt idx="16">
                  <c:v>0.89045850162638118</c:v>
                </c:pt>
                <c:pt idx="17">
                  <c:v>0.88195841693244204</c:v>
                </c:pt>
                <c:pt idx="18">
                  <c:v>0.87327242239698</c:v>
                </c:pt>
                <c:pt idx="19">
                  <c:v>0.86438671831832925</c:v>
                </c:pt>
                <c:pt idx="20">
                  <c:v>0.85529070291662268</c:v>
                </c:pt>
                <c:pt idx="21">
                  <c:v>0.84597831486797315</c:v>
                </c:pt>
                <c:pt idx="22">
                  <c:v>0.83643878764511004</c:v>
                </c:pt>
                <c:pt idx="23">
                  <c:v>0.82666130660623982</c:v>
                </c:pt>
                <c:pt idx="24">
                  <c:v>0.81662343916409552</c:v>
                </c:pt>
                <c:pt idx="25">
                  <c:v>0.80632573592735146</c:v>
                </c:pt>
                <c:pt idx="26">
                  <c:v>0.79575834383659483</c:v>
                </c:pt>
                <c:pt idx="27">
                  <c:v>0.78491201893213958</c:v>
                </c:pt>
                <c:pt idx="28">
                  <c:v>0.77377154083338018</c:v>
                </c:pt>
                <c:pt idx="29">
                  <c:v>0.76232882005378255</c:v>
                </c:pt>
                <c:pt idx="30">
                  <c:v>0.75058380255486923</c:v>
                </c:pt>
                <c:pt idx="31">
                  <c:v>0.73853093605793718</c:v>
                </c:pt>
                <c:pt idx="32">
                  <c:v>0.72616580259488073</c:v>
                </c:pt>
                <c:pt idx="33">
                  <c:v>0.71347076501269524</c:v>
                </c:pt>
                <c:pt idx="34">
                  <c:v>0.70045826295659186</c:v>
                </c:pt>
                <c:pt idx="35">
                  <c:v>0.68712786048671926</c:v>
                </c:pt>
                <c:pt idx="36">
                  <c:v>0.67348051769551487</c:v>
                </c:pt>
                <c:pt idx="37">
                  <c:v>0.65951157320692322</c:v>
                </c:pt>
                <c:pt idx="38">
                  <c:v>0.64522524292668715</c:v>
                </c:pt>
                <c:pt idx="39">
                  <c:v>0.63063424149286307</c:v>
                </c:pt>
                <c:pt idx="40">
                  <c:v>0.61574567900238675</c:v>
                </c:pt>
                <c:pt idx="41">
                  <c:v>0.60056822492962014</c:v>
                </c:pt>
                <c:pt idx="42">
                  <c:v>0.58509996461118241</c:v>
                </c:pt>
                <c:pt idx="43">
                  <c:v>0.56936598384915738</c:v>
                </c:pt>
                <c:pt idx="44">
                  <c:v>0.55337986460337685</c:v>
                </c:pt>
                <c:pt idx="45">
                  <c:v>0.53715676203240892</c:v>
                </c:pt>
                <c:pt idx="46">
                  <c:v>0.52070879939152526</c:v>
                </c:pt>
                <c:pt idx="47">
                  <c:v>0.50405547128300787</c:v>
                </c:pt>
                <c:pt idx="48">
                  <c:v>0.48722170587702285</c:v>
                </c:pt>
                <c:pt idx="49">
                  <c:v>0.47022894124749159</c:v>
                </c:pt>
                <c:pt idx="50">
                  <c:v>0.45310006434130889</c:v>
                </c:pt>
                <c:pt idx="51">
                  <c:v>0.43585539870049111</c:v>
                </c:pt>
                <c:pt idx="52">
                  <c:v>0.41852680493270689</c:v>
                </c:pt>
                <c:pt idx="53">
                  <c:v>0.40114137998648869</c:v>
                </c:pt>
                <c:pt idx="54">
                  <c:v>0.383727452254367</c:v>
                </c:pt>
                <c:pt idx="55">
                  <c:v>0.36631522848685</c:v>
                </c:pt>
                <c:pt idx="56">
                  <c:v>0.34893725908307111</c:v>
                </c:pt>
                <c:pt idx="57">
                  <c:v>0.33162515521576474</c:v>
                </c:pt>
                <c:pt idx="58">
                  <c:v>0.31441150579290422</c:v>
                </c:pt>
                <c:pt idx="59">
                  <c:v>0.2973297012363782</c:v>
                </c:pt>
                <c:pt idx="60">
                  <c:v>0.28042287776343827</c:v>
                </c:pt>
                <c:pt idx="61">
                  <c:v>0.26371957590768125</c:v>
                </c:pt>
                <c:pt idx="62">
                  <c:v>0.24725495703960917</c:v>
                </c:pt>
                <c:pt idx="63">
                  <c:v>0.23106448692061807</c:v>
                </c:pt>
                <c:pt idx="64">
                  <c:v>0.21519164230454874</c:v>
                </c:pt>
                <c:pt idx="65">
                  <c:v>0.19967427395819573</c:v>
                </c:pt>
                <c:pt idx="66">
                  <c:v>0.18454071266832386</c:v>
                </c:pt>
                <c:pt idx="67">
                  <c:v>0.16982603328535414</c:v>
                </c:pt>
                <c:pt idx="68">
                  <c:v>0.15556475347995366</c:v>
                </c:pt>
                <c:pt idx="69">
                  <c:v>0.14181419988371124</c:v>
                </c:pt>
                <c:pt idx="70">
                  <c:v>0.12858619517498535</c:v>
                </c:pt>
                <c:pt idx="71">
                  <c:v>0.1159120973649746</c:v>
                </c:pt>
                <c:pt idx="72">
                  <c:v>0.10382172556877144</c:v>
                </c:pt>
                <c:pt idx="73">
                  <c:v>9.2357559985193682E-2</c:v>
                </c:pt>
                <c:pt idx="74">
                  <c:v>8.1546895405767927E-2</c:v>
                </c:pt>
                <c:pt idx="75">
                  <c:v>7.1398768830927994E-2</c:v>
                </c:pt>
                <c:pt idx="76">
                  <c:v>6.1933200980977189E-2</c:v>
                </c:pt>
                <c:pt idx="77">
                  <c:v>5.316677754757549E-2</c:v>
                </c:pt>
                <c:pt idx="78">
                  <c:v>4.5144838273285186E-2</c:v>
                </c:pt>
                <c:pt idx="79">
                  <c:v>3.7842949833336192E-2</c:v>
                </c:pt>
                <c:pt idx="80">
                  <c:v>3.126309160604554E-2</c:v>
                </c:pt>
                <c:pt idx="81">
                  <c:v>2.5400805447449392E-2</c:v>
                </c:pt>
                <c:pt idx="82">
                  <c:v>2.0259465464978269E-2</c:v>
                </c:pt>
                <c:pt idx="83">
                  <c:v>1.5815241423063411E-2</c:v>
                </c:pt>
                <c:pt idx="84">
                  <c:v>1.2016002388442269E-2</c:v>
                </c:pt>
                <c:pt idx="85">
                  <c:v>8.8053618146536009E-3</c:v>
                </c:pt>
                <c:pt idx="86">
                  <c:v>6.0955408707645065E-3</c:v>
                </c:pt>
                <c:pt idx="87">
                  <c:v>3.8802184992353158E-3</c:v>
                </c:pt>
                <c:pt idx="88">
                  <c:v>2.1510184452484208E-3</c:v>
                </c:pt>
                <c:pt idx="89">
                  <c:v>9.2054460683117258E-4</c:v>
                </c:pt>
                <c:pt idx="90">
                  <c:v>2.0000709290087402E-4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A01-4E3A-8FB6-490A9B9EDFE3}"/>
            </c:ext>
          </c:extLst>
        </c:ser>
        <c:ser>
          <c:idx val="2"/>
          <c:order val="2"/>
          <c:tx>
            <c:strRef>
              <c:f>'11 Acct. 364'!$I$5</c:f>
              <c:strCache>
                <c:ptCount val="1"/>
                <c:pt idx="0">
                  <c:v>Cities
R1-47</c:v>
                </c:pt>
              </c:strCache>
            </c:strRef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'11 Acct. 364'!$A$8:$A$98</c:f>
              <c:numCache>
                <c:formatCode>0.0</c:formatCode>
                <c:ptCount val="91"/>
                <c:pt idx="0">
                  <c:v>0</c:v>
                </c:pt>
                <c:pt idx="1">
                  <c:v>0.5</c:v>
                </c:pt>
                <c:pt idx="2">
                  <c:v>1.5</c:v>
                </c:pt>
                <c:pt idx="3">
                  <c:v>2.5</c:v>
                </c:pt>
                <c:pt idx="4">
                  <c:v>3.5</c:v>
                </c:pt>
                <c:pt idx="5">
                  <c:v>4.5</c:v>
                </c:pt>
                <c:pt idx="6">
                  <c:v>5.5</c:v>
                </c:pt>
                <c:pt idx="7">
                  <c:v>6.5</c:v>
                </c:pt>
                <c:pt idx="8">
                  <c:v>7.5</c:v>
                </c:pt>
                <c:pt idx="9">
                  <c:v>8.5</c:v>
                </c:pt>
                <c:pt idx="10">
                  <c:v>9.5</c:v>
                </c:pt>
                <c:pt idx="11">
                  <c:v>10.5</c:v>
                </c:pt>
                <c:pt idx="12">
                  <c:v>11.5</c:v>
                </c:pt>
                <c:pt idx="13">
                  <c:v>12.5</c:v>
                </c:pt>
                <c:pt idx="14">
                  <c:v>13.5</c:v>
                </c:pt>
                <c:pt idx="15">
                  <c:v>14.5</c:v>
                </c:pt>
                <c:pt idx="16">
                  <c:v>15.5</c:v>
                </c:pt>
                <c:pt idx="17">
                  <c:v>16.5</c:v>
                </c:pt>
                <c:pt idx="18">
                  <c:v>17.5</c:v>
                </c:pt>
                <c:pt idx="19">
                  <c:v>18.5</c:v>
                </c:pt>
                <c:pt idx="20">
                  <c:v>19.5</c:v>
                </c:pt>
                <c:pt idx="21">
                  <c:v>20.5</c:v>
                </c:pt>
                <c:pt idx="22">
                  <c:v>21.5</c:v>
                </c:pt>
                <c:pt idx="23">
                  <c:v>22.5</c:v>
                </c:pt>
                <c:pt idx="24">
                  <c:v>23.5</c:v>
                </c:pt>
                <c:pt idx="25">
                  <c:v>24.5</c:v>
                </c:pt>
                <c:pt idx="26">
                  <c:v>25.5</c:v>
                </c:pt>
                <c:pt idx="27">
                  <c:v>26.5</c:v>
                </c:pt>
                <c:pt idx="28">
                  <c:v>27.5</c:v>
                </c:pt>
                <c:pt idx="29">
                  <c:v>28.5</c:v>
                </c:pt>
                <c:pt idx="30">
                  <c:v>29.5</c:v>
                </c:pt>
                <c:pt idx="31">
                  <c:v>30.5</c:v>
                </c:pt>
                <c:pt idx="32">
                  <c:v>31.5</c:v>
                </c:pt>
                <c:pt idx="33">
                  <c:v>32.5</c:v>
                </c:pt>
                <c:pt idx="34">
                  <c:v>33.5</c:v>
                </c:pt>
                <c:pt idx="35">
                  <c:v>34.5</c:v>
                </c:pt>
                <c:pt idx="36">
                  <c:v>35.5</c:v>
                </c:pt>
                <c:pt idx="37">
                  <c:v>36.5</c:v>
                </c:pt>
                <c:pt idx="38">
                  <c:v>37.5</c:v>
                </c:pt>
                <c:pt idx="39">
                  <c:v>38.5</c:v>
                </c:pt>
                <c:pt idx="40">
                  <c:v>39.5</c:v>
                </c:pt>
                <c:pt idx="41">
                  <c:v>40.5</c:v>
                </c:pt>
                <c:pt idx="42">
                  <c:v>41.5</c:v>
                </c:pt>
                <c:pt idx="43">
                  <c:v>42.5</c:v>
                </c:pt>
                <c:pt idx="44">
                  <c:v>43.5</c:v>
                </c:pt>
                <c:pt idx="45">
                  <c:v>44.5</c:v>
                </c:pt>
                <c:pt idx="46">
                  <c:v>45.5</c:v>
                </c:pt>
                <c:pt idx="47">
                  <c:v>46.5</c:v>
                </c:pt>
                <c:pt idx="48">
                  <c:v>47.5</c:v>
                </c:pt>
                <c:pt idx="49">
                  <c:v>48.5</c:v>
                </c:pt>
                <c:pt idx="50">
                  <c:v>49.5</c:v>
                </c:pt>
                <c:pt idx="51">
                  <c:v>50.5</c:v>
                </c:pt>
                <c:pt idx="52">
                  <c:v>51.5</c:v>
                </c:pt>
                <c:pt idx="53">
                  <c:v>52.5</c:v>
                </c:pt>
                <c:pt idx="54">
                  <c:v>53.5</c:v>
                </c:pt>
                <c:pt idx="55">
                  <c:v>54.5</c:v>
                </c:pt>
                <c:pt idx="56">
                  <c:v>55.5</c:v>
                </c:pt>
                <c:pt idx="57">
                  <c:v>56.5</c:v>
                </c:pt>
                <c:pt idx="58">
                  <c:v>57.5</c:v>
                </c:pt>
                <c:pt idx="59">
                  <c:v>58.5</c:v>
                </c:pt>
                <c:pt idx="60">
                  <c:v>59.5</c:v>
                </c:pt>
                <c:pt idx="61">
                  <c:v>60.5</c:v>
                </c:pt>
                <c:pt idx="62">
                  <c:v>61.5</c:v>
                </c:pt>
                <c:pt idx="63">
                  <c:v>62.5</c:v>
                </c:pt>
                <c:pt idx="64">
                  <c:v>63.5</c:v>
                </c:pt>
                <c:pt idx="65">
                  <c:v>64.5</c:v>
                </c:pt>
                <c:pt idx="66">
                  <c:v>65.5</c:v>
                </c:pt>
                <c:pt idx="67">
                  <c:v>66.5</c:v>
                </c:pt>
                <c:pt idx="68">
                  <c:v>67.5</c:v>
                </c:pt>
                <c:pt idx="69">
                  <c:v>68.5</c:v>
                </c:pt>
                <c:pt idx="70">
                  <c:v>69.5</c:v>
                </c:pt>
                <c:pt idx="71">
                  <c:v>70.5</c:v>
                </c:pt>
                <c:pt idx="72">
                  <c:v>71.5</c:v>
                </c:pt>
                <c:pt idx="73">
                  <c:v>72.5</c:v>
                </c:pt>
                <c:pt idx="74">
                  <c:v>73.5</c:v>
                </c:pt>
                <c:pt idx="75">
                  <c:v>74.5</c:v>
                </c:pt>
                <c:pt idx="76">
                  <c:v>75.5</c:v>
                </c:pt>
                <c:pt idx="77">
                  <c:v>76.5</c:v>
                </c:pt>
                <c:pt idx="78">
                  <c:v>77.5</c:v>
                </c:pt>
                <c:pt idx="79">
                  <c:v>78.5</c:v>
                </c:pt>
                <c:pt idx="80">
                  <c:v>79.5</c:v>
                </c:pt>
                <c:pt idx="81">
                  <c:v>80.5</c:v>
                </c:pt>
                <c:pt idx="82">
                  <c:v>81.5</c:v>
                </c:pt>
                <c:pt idx="83">
                  <c:v>82.5</c:v>
                </c:pt>
                <c:pt idx="84">
                  <c:v>83.5</c:v>
                </c:pt>
                <c:pt idx="85">
                  <c:v>84.5</c:v>
                </c:pt>
                <c:pt idx="86">
                  <c:v>85.5</c:v>
                </c:pt>
                <c:pt idx="87">
                  <c:v>86.5</c:v>
                </c:pt>
                <c:pt idx="88">
                  <c:v>87.5</c:v>
                </c:pt>
                <c:pt idx="89">
                  <c:v>88.5</c:v>
                </c:pt>
                <c:pt idx="90">
                  <c:v>89.5</c:v>
                </c:pt>
              </c:numCache>
            </c:numRef>
          </c:xVal>
          <c:yVal>
            <c:numRef>
              <c:f>'11 Acct. 364'!$I$8:$I$98</c:f>
              <c:numCache>
                <c:formatCode>0.00%</c:formatCode>
                <c:ptCount val="91"/>
                <c:pt idx="0">
                  <c:v>1</c:v>
                </c:pt>
                <c:pt idx="1">
                  <c:v>0.99725529339687102</c:v>
                </c:pt>
                <c:pt idx="2">
                  <c:v>0.99163647802590316</c:v>
                </c:pt>
                <c:pt idx="3">
                  <c:v>0.98585344785925855</c:v>
                </c:pt>
                <c:pt idx="4">
                  <c:v>0.97990638502481953</c:v>
                </c:pt>
                <c:pt idx="5">
                  <c:v>0.97379561395718794</c:v>
                </c:pt>
                <c:pt idx="6">
                  <c:v>0.96752160210292226</c:v>
                </c:pt>
                <c:pt idx="7">
                  <c:v>0.96108496060602422</c:v>
                </c:pt>
                <c:pt idx="8">
                  <c:v>0.95448644497432678</c:v>
                </c:pt>
                <c:pt idx="9">
                  <c:v>0.94772393787298059</c:v>
                </c:pt>
                <c:pt idx="10">
                  <c:v>0.9408000474830216</c:v>
                </c:pt>
                <c:pt idx="11">
                  <c:v>0.93371749572029783</c:v>
                </c:pt>
                <c:pt idx="12">
                  <c:v>0.92647763310049058</c:v>
                </c:pt>
                <c:pt idx="13">
                  <c:v>0.91908195762253142</c:v>
                </c:pt>
                <c:pt idx="14">
                  <c:v>0.91153210270330132</c:v>
                </c:pt>
                <c:pt idx="15">
                  <c:v>0.90382893780326934</c:v>
                </c:pt>
                <c:pt idx="16">
                  <c:v>0.89597047752297432</c:v>
                </c:pt>
                <c:pt idx="17">
                  <c:v>0.8879483423213026</c:v>
                </c:pt>
                <c:pt idx="18">
                  <c:v>0.87975911149416741</c:v>
                </c:pt>
                <c:pt idx="19">
                  <c:v>0.87139602754649748</c:v>
                </c:pt>
                <c:pt idx="20">
                  <c:v>0.86285068644847029</c:v>
                </c:pt>
                <c:pt idx="21">
                  <c:v>0.85411405816510533</c:v>
                </c:pt>
                <c:pt idx="22">
                  <c:v>0.84517671263153493</c:v>
                </c:pt>
                <c:pt idx="23">
                  <c:v>0.83602901638572913</c:v>
                </c:pt>
                <c:pt idx="24">
                  <c:v>0.82666130660623982</c:v>
                </c:pt>
                <c:pt idx="25">
                  <c:v>0.81705729417903772</c:v>
                </c:pt>
                <c:pt idx="26">
                  <c:v>0.80721398593508997</c:v>
                </c:pt>
                <c:pt idx="27">
                  <c:v>0.79712254598731558</c:v>
                </c:pt>
                <c:pt idx="28">
                  <c:v>0.78677465974549898</c:v>
                </c:pt>
                <c:pt idx="29">
                  <c:v>0.77616263893576853</c:v>
                </c:pt>
                <c:pt idx="30">
                  <c:v>0.76527951754112078</c:v>
                </c:pt>
                <c:pt idx="31">
                  <c:v>0.75411913941489572</c:v>
                </c:pt>
                <c:pt idx="32">
                  <c:v>0.74267488457804764</c:v>
                </c:pt>
                <c:pt idx="33">
                  <c:v>0.73093693235579704</c:v>
                </c:pt>
                <c:pt idx="34">
                  <c:v>0.71890876195670383</c:v>
                </c:pt>
                <c:pt idx="35">
                  <c:v>0.70658827258978718</c:v>
                </c:pt>
                <c:pt idx="36">
                  <c:v>0.69397450909026037</c:v>
                </c:pt>
                <c:pt idx="37">
                  <c:v>0.68106770861830479</c:v>
                </c:pt>
                <c:pt idx="38">
                  <c:v>0.66786934167750989</c:v>
                </c:pt>
                <c:pt idx="39">
                  <c:v>0.65438214762557845</c:v>
                </c:pt>
                <c:pt idx="40">
                  <c:v>0.64060752841495427</c:v>
                </c:pt>
                <c:pt idx="41">
                  <c:v>0.62654844916927954</c:v>
                </c:pt>
                <c:pt idx="42">
                  <c:v>0.61221708887842863</c:v>
                </c:pt>
                <c:pt idx="43">
                  <c:v>0.59762161630405808</c:v>
                </c:pt>
                <c:pt idx="44">
                  <c:v>0.58277156879093372</c:v>
                </c:pt>
                <c:pt idx="45">
                  <c:v>0.56767785648965052</c:v>
                </c:pt>
                <c:pt idx="46">
                  <c:v>0.55235276168119019</c:v>
                </c:pt>
                <c:pt idx="47">
                  <c:v>0.53680993322457926</c:v>
                </c:pt>
                <c:pt idx="48">
                  <c:v>0.52106173747564088</c:v>
                </c:pt>
                <c:pt idx="49">
                  <c:v>0.50512522952556205</c:v>
                </c:pt>
                <c:pt idx="50">
                  <c:v>0.48902103340696895</c:v>
                </c:pt>
                <c:pt idx="51">
                  <c:v>0.47276820761823252</c:v>
                </c:pt>
                <c:pt idx="52">
                  <c:v>0.45638707276196533</c:v>
                </c:pt>
                <c:pt idx="53">
                  <c:v>0.43989917588083566</c:v>
                </c:pt>
                <c:pt idx="54">
                  <c:v>0.42332724969795232</c:v>
                </c:pt>
                <c:pt idx="55">
                  <c:v>0.40669516667606798</c:v>
                </c:pt>
                <c:pt idx="56">
                  <c:v>0.39002770858369706</c:v>
                </c:pt>
                <c:pt idx="57">
                  <c:v>0.3733521608792757</c:v>
                </c:pt>
                <c:pt idx="58">
                  <c:v>0.35669587768259681</c:v>
                </c:pt>
                <c:pt idx="59">
                  <c:v>0.34008678592262775</c:v>
                </c:pt>
                <c:pt idx="60">
                  <c:v>0.32355363288514027</c:v>
                </c:pt>
                <c:pt idx="61">
                  <c:v>0.30712590565198733</c:v>
                </c:pt>
                <c:pt idx="62">
                  <c:v>0.29083374417820307</c:v>
                </c:pt>
                <c:pt idx="63">
                  <c:v>0.27470784772876067</c:v>
                </c:pt>
                <c:pt idx="64">
                  <c:v>0.25878476004364342</c:v>
                </c:pt>
                <c:pt idx="65">
                  <c:v>0.2430932405367274</c:v>
                </c:pt>
                <c:pt idx="66">
                  <c:v>0.22766410657573444</c:v>
                </c:pt>
                <c:pt idx="67">
                  <c:v>0.21252921070126882</c:v>
                </c:pt>
                <c:pt idx="68">
                  <c:v>0.19772037050623023</c:v>
                </c:pt>
                <c:pt idx="69">
                  <c:v>0.18326922536116222</c:v>
                </c:pt>
                <c:pt idx="70">
                  <c:v>0.16920708277981342</c:v>
                </c:pt>
                <c:pt idx="71">
                  <c:v>0.15556475347995366</c:v>
                </c:pt>
                <c:pt idx="72">
                  <c:v>0.14238591674520504</c:v>
                </c:pt>
                <c:pt idx="73">
                  <c:v>0.12968781480287608</c:v>
                </c:pt>
                <c:pt idx="74">
                  <c:v>0.11749854899538908</c:v>
                </c:pt>
                <c:pt idx="75">
                  <c:v>0.10584490108870558</c:v>
                </c:pt>
                <c:pt idx="76">
                  <c:v>9.4752086441379835E-2</c:v>
                </c:pt>
                <c:pt idx="77">
                  <c:v>8.4243483341241612E-2</c:v>
                </c:pt>
                <c:pt idx="78">
                  <c:v>7.4340334145151857E-2</c:v>
                </c:pt>
                <c:pt idx="79">
                  <c:v>6.5064434294224482E-2</c:v>
                </c:pt>
                <c:pt idx="80">
                  <c:v>5.644419756261599E-2</c:v>
                </c:pt>
                <c:pt idx="81">
                  <c:v>4.847725042280851E-2</c:v>
                </c:pt>
                <c:pt idx="82">
                  <c:v>4.1172155133269238E-2</c:v>
                </c:pt>
                <c:pt idx="83">
                  <c:v>3.4533051858036776E-2</c:v>
                </c:pt>
                <c:pt idx="84">
                  <c:v>2.8558921258929421E-2</c:v>
                </c:pt>
                <c:pt idx="85">
                  <c:v>2.3242642217537038E-2</c:v>
                </c:pt>
                <c:pt idx="86">
                  <c:v>1.8569715646000094E-2</c:v>
                </c:pt>
                <c:pt idx="87">
                  <c:v>1.4521887805466734E-2</c:v>
                </c:pt>
                <c:pt idx="88">
                  <c:v>1.106644606622827E-2</c:v>
                </c:pt>
                <c:pt idx="89">
                  <c:v>8.1322586238011547E-3</c:v>
                </c:pt>
                <c:pt idx="90">
                  <c:v>5.6442071155672277E-3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A01-4E3A-8FB6-490A9B9EDFE3}"/>
            </c:ext>
          </c:extLst>
        </c:ser>
        <c:ser>
          <c:idx val="3"/>
          <c:order val="3"/>
          <c:tx>
            <c:v>1% Cutoff</c:v>
          </c:tx>
          <c:spPr>
            <a:ln w="25400" cap="rnd">
              <a:solidFill>
                <a:schemeClr val="accent1"/>
              </a:solidFill>
              <a:prstDash val="sysDot"/>
              <a:round/>
            </a:ln>
            <a:effectLst/>
          </c:spPr>
          <c:marker>
            <c:symbol val="none"/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3-DA01-4E3A-8FB6-490A9B9EDFE3}"/>
              </c:ext>
            </c:extLst>
          </c:dPt>
          <c:xVal>
            <c:numRef>
              <c:f>'11 Acct. 364'!$AB$8:$AB$9</c:f>
              <c:numCache>
                <c:formatCode>General</c:formatCode>
                <c:ptCount val="2"/>
                <c:pt idx="0">
                  <c:v>56</c:v>
                </c:pt>
                <c:pt idx="1">
                  <c:v>56</c:v>
                </c:pt>
              </c:numCache>
            </c:numRef>
          </c:xVal>
          <c:yVal>
            <c:numRef>
              <c:f>'11 Acct. 364'!$AC$8:$AC$9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A01-4E3A-8FB6-490A9B9EDF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094384"/>
        <c:axId val="253748736"/>
      </c:scatterChart>
      <c:valAx>
        <c:axId val="166094384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Age in Years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3748736"/>
        <c:crosses val="autoZero"/>
        <c:crossBetween val="midCat"/>
      </c:valAx>
      <c:valAx>
        <c:axId val="253748736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Percent Surviving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094384"/>
        <c:crosses val="autoZero"/>
        <c:crossBetween val="midCat"/>
        <c:majorUnit val="0.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1200" verticalDpi="120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OLT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noFill/>
              <a:ln w="9525">
                <a:solidFill>
                  <a:schemeClr val="tx1"/>
                </a:solidFill>
                <a:round/>
              </a:ln>
              <a:effectLst/>
            </c:spPr>
          </c:marker>
          <c:xVal>
            <c:numRef>
              <c:f>'12 Acct. 366'!$A$8:$A$99</c:f>
              <c:numCache>
                <c:formatCode>0.0</c:formatCode>
                <c:ptCount val="92"/>
                <c:pt idx="0">
                  <c:v>0</c:v>
                </c:pt>
                <c:pt idx="1">
                  <c:v>0.5</c:v>
                </c:pt>
                <c:pt idx="2">
                  <c:v>1.5</c:v>
                </c:pt>
                <c:pt idx="3">
                  <c:v>2.5</c:v>
                </c:pt>
                <c:pt idx="4">
                  <c:v>3.5</c:v>
                </c:pt>
                <c:pt idx="5">
                  <c:v>4.5</c:v>
                </c:pt>
                <c:pt idx="6">
                  <c:v>5.5</c:v>
                </c:pt>
                <c:pt idx="7">
                  <c:v>6.5</c:v>
                </c:pt>
                <c:pt idx="8">
                  <c:v>7.5</c:v>
                </c:pt>
                <c:pt idx="9">
                  <c:v>8.5</c:v>
                </c:pt>
                <c:pt idx="10">
                  <c:v>9.5</c:v>
                </c:pt>
                <c:pt idx="11">
                  <c:v>10.5</c:v>
                </c:pt>
                <c:pt idx="12">
                  <c:v>11.5</c:v>
                </c:pt>
                <c:pt idx="13">
                  <c:v>12.5</c:v>
                </c:pt>
                <c:pt idx="14">
                  <c:v>13.5</c:v>
                </c:pt>
                <c:pt idx="15">
                  <c:v>14.5</c:v>
                </c:pt>
                <c:pt idx="16">
                  <c:v>15.5</c:v>
                </c:pt>
                <c:pt idx="17">
                  <c:v>16.5</c:v>
                </c:pt>
                <c:pt idx="18">
                  <c:v>17.5</c:v>
                </c:pt>
                <c:pt idx="19">
                  <c:v>18.5</c:v>
                </c:pt>
                <c:pt idx="20">
                  <c:v>19.5</c:v>
                </c:pt>
                <c:pt idx="21">
                  <c:v>20.5</c:v>
                </c:pt>
                <c:pt idx="22">
                  <c:v>21.5</c:v>
                </c:pt>
                <c:pt idx="23">
                  <c:v>22.5</c:v>
                </c:pt>
                <c:pt idx="24">
                  <c:v>23.5</c:v>
                </c:pt>
                <c:pt idx="25">
                  <c:v>24.5</c:v>
                </c:pt>
                <c:pt idx="26">
                  <c:v>25.5</c:v>
                </c:pt>
                <c:pt idx="27">
                  <c:v>26.5</c:v>
                </c:pt>
                <c:pt idx="28">
                  <c:v>27.5</c:v>
                </c:pt>
                <c:pt idx="29">
                  <c:v>28.5</c:v>
                </c:pt>
                <c:pt idx="30">
                  <c:v>29.5</c:v>
                </c:pt>
                <c:pt idx="31">
                  <c:v>30.5</c:v>
                </c:pt>
                <c:pt idx="32">
                  <c:v>31.5</c:v>
                </c:pt>
                <c:pt idx="33">
                  <c:v>32.5</c:v>
                </c:pt>
                <c:pt idx="34">
                  <c:v>33.5</c:v>
                </c:pt>
                <c:pt idx="35">
                  <c:v>34.5</c:v>
                </c:pt>
                <c:pt idx="36">
                  <c:v>35.5</c:v>
                </c:pt>
                <c:pt idx="37">
                  <c:v>36.5</c:v>
                </c:pt>
                <c:pt idx="38">
                  <c:v>37.5</c:v>
                </c:pt>
                <c:pt idx="39">
                  <c:v>38.5</c:v>
                </c:pt>
                <c:pt idx="40">
                  <c:v>39.5</c:v>
                </c:pt>
                <c:pt idx="41">
                  <c:v>40.5</c:v>
                </c:pt>
                <c:pt idx="42">
                  <c:v>41.5</c:v>
                </c:pt>
                <c:pt idx="43">
                  <c:v>42.5</c:v>
                </c:pt>
                <c:pt idx="44">
                  <c:v>43.5</c:v>
                </c:pt>
                <c:pt idx="45">
                  <c:v>44.5</c:v>
                </c:pt>
                <c:pt idx="46">
                  <c:v>45.5</c:v>
                </c:pt>
                <c:pt idx="47">
                  <c:v>46.5</c:v>
                </c:pt>
                <c:pt idx="48">
                  <c:v>47.5</c:v>
                </c:pt>
                <c:pt idx="49">
                  <c:v>48.5</c:v>
                </c:pt>
                <c:pt idx="50">
                  <c:v>49.5</c:v>
                </c:pt>
                <c:pt idx="51">
                  <c:v>50.5</c:v>
                </c:pt>
                <c:pt idx="52">
                  <c:v>51.5</c:v>
                </c:pt>
                <c:pt idx="53">
                  <c:v>52.5</c:v>
                </c:pt>
                <c:pt idx="54">
                  <c:v>53.5</c:v>
                </c:pt>
                <c:pt idx="55">
                  <c:v>54.5</c:v>
                </c:pt>
                <c:pt idx="56">
                  <c:v>55.5</c:v>
                </c:pt>
                <c:pt idx="57">
                  <c:v>56.5</c:v>
                </c:pt>
                <c:pt idx="58">
                  <c:v>57.5</c:v>
                </c:pt>
                <c:pt idx="59">
                  <c:v>58.5</c:v>
                </c:pt>
                <c:pt idx="60">
                  <c:v>59.5</c:v>
                </c:pt>
                <c:pt idx="61">
                  <c:v>60.5</c:v>
                </c:pt>
                <c:pt idx="62">
                  <c:v>61.5</c:v>
                </c:pt>
                <c:pt idx="63">
                  <c:v>62.5</c:v>
                </c:pt>
                <c:pt idx="64">
                  <c:v>63.5</c:v>
                </c:pt>
                <c:pt idx="65">
                  <c:v>64.5</c:v>
                </c:pt>
                <c:pt idx="66">
                  <c:v>65.5</c:v>
                </c:pt>
                <c:pt idx="67">
                  <c:v>66.5</c:v>
                </c:pt>
                <c:pt idx="68">
                  <c:v>67.5</c:v>
                </c:pt>
                <c:pt idx="69">
                  <c:v>68.5</c:v>
                </c:pt>
                <c:pt idx="70">
                  <c:v>69.5</c:v>
                </c:pt>
                <c:pt idx="71">
                  <c:v>70.5</c:v>
                </c:pt>
                <c:pt idx="72">
                  <c:v>71.5</c:v>
                </c:pt>
                <c:pt idx="73">
                  <c:v>72.5</c:v>
                </c:pt>
                <c:pt idx="74">
                  <c:v>73.5</c:v>
                </c:pt>
                <c:pt idx="75">
                  <c:v>74.5</c:v>
                </c:pt>
                <c:pt idx="76">
                  <c:v>75.5</c:v>
                </c:pt>
                <c:pt idx="77">
                  <c:v>76.5</c:v>
                </c:pt>
                <c:pt idx="78">
                  <c:v>77.5</c:v>
                </c:pt>
                <c:pt idx="79">
                  <c:v>78.5</c:v>
                </c:pt>
                <c:pt idx="80">
                  <c:v>79.5</c:v>
                </c:pt>
                <c:pt idx="81">
                  <c:v>80.5</c:v>
                </c:pt>
                <c:pt idx="82">
                  <c:v>81.5</c:v>
                </c:pt>
                <c:pt idx="83">
                  <c:v>82.5</c:v>
                </c:pt>
                <c:pt idx="84">
                  <c:v>83.5</c:v>
                </c:pt>
                <c:pt idx="85">
                  <c:v>84.5</c:v>
                </c:pt>
                <c:pt idx="86">
                  <c:v>85.5</c:v>
                </c:pt>
                <c:pt idx="87">
                  <c:v>86.5</c:v>
                </c:pt>
                <c:pt idx="88">
                  <c:v>87.5</c:v>
                </c:pt>
                <c:pt idx="89">
                  <c:v>88.5</c:v>
                </c:pt>
                <c:pt idx="90">
                  <c:v>89.5</c:v>
                </c:pt>
                <c:pt idx="91">
                  <c:v>90.5</c:v>
                </c:pt>
              </c:numCache>
            </c:numRef>
          </c:xVal>
          <c:yVal>
            <c:numRef>
              <c:f>'12 Acct. 366'!$E$8:$E$99</c:f>
              <c:numCache>
                <c:formatCode>0.00%</c:formatCode>
                <c:ptCount val="92"/>
                <c:pt idx="0">
                  <c:v>1</c:v>
                </c:pt>
                <c:pt idx="1">
                  <c:v>0.99860000000000004</c:v>
                </c:pt>
                <c:pt idx="2">
                  <c:v>0.99560000000000004</c:v>
                </c:pt>
                <c:pt idx="3">
                  <c:v>0.99439999999999995</c:v>
                </c:pt>
                <c:pt idx="4">
                  <c:v>0.99129999999999996</c:v>
                </c:pt>
                <c:pt idx="5">
                  <c:v>0.98519999999999996</c:v>
                </c:pt>
                <c:pt idx="6">
                  <c:v>0.98120000000000007</c:v>
                </c:pt>
                <c:pt idx="7">
                  <c:v>0.9738</c:v>
                </c:pt>
                <c:pt idx="8">
                  <c:v>0.96569999999999989</c:v>
                </c:pt>
                <c:pt idx="9">
                  <c:v>0.96030000000000004</c:v>
                </c:pt>
                <c:pt idx="10">
                  <c:v>0.95609999999999995</c:v>
                </c:pt>
                <c:pt idx="11">
                  <c:v>0.95069999999999988</c:v>
                </c:pt>
                <c:pt idx="12">
                  <c:v>0.94650000000000001</c:v>
                </c:pt>
                <c:pt idx="13">
                  <c:v>0.94420000000000004</c:v>
                </c:pt>
                <c:pt idx="14">
                  <c:v>0.94099999999999995</c:v>
                </c:pt>
                <c:pt idx="15">
                  <c:v>0.9373999999999999</c:v>
                </c:pt>
                <c:pt idx="16">
                  <c:v>0.93180000000000007</c:v>
                </c:pt>
                <c:pt idx="17">
                  <c:v>0.92359999999999998</c:v>
                </c:pt>
                <c:pt idx="18">
                  <c:v>0.9163</c:v>
                </c:pt>
                <c:pt idx="19">
                  <c:v>0.90969999999999995</c:v>
                </c:pt>
                <c:pt idx="20">
                  <c:v>0.90459999999999996</c:v>
                </c:pt>
                <c:pt idx="21">
                  <c:v>0.90090000000000003</c:v>
                </c:pt>
                <c:pt idx="22">
                  <c:v>0.89800000000000002</c:v>
                </c:pt>
                <c:pt idx="23">
                  <c:v>0.89</c:v>
                </c:pt>
                <c:pt idx="24">
                  <c:v>0.88760000000000006</c:v>
                </c:pt>
                <c:pt idx="25">
                  <c:v>0.88329999999999997</c:v>
                </c:pt>
                <c:pt idx="26">
                  <c:v>0.87890000000000001</c:v>
                </c:pt>
                <c:pt idx="27">
                  <c:v>0.87519999999999998</c:v>
                </c:pt>
                <c:pt idx="28">
                  <c:v>0.87040000000000006</c:v>
                </c:pt>
                <c:pt idx="29">
                  <c:v>0.86829999999999996</c:v>
                </c:pt>
                <c:pt idx="30">
                  <c:v>0.86620000000000008</c:v>
                </c:pt>
                <c:pt idx="31">
                  <c:v>0.86419999999999997</c:v>
                </c:pt>
                <c:pt idx="32">
                  <c:v>0.86199999999999999</c:v>
                </c:pt>
                <c:pt idx="33">
                  <c:v>0.8569</c:v>
                </c:pt>
                <c:pt idx="34">
                  <c:v>0.85489999999999999</c:v>
                </c:pt>
                <c:pt idx="35">
                  <c:v>0.8528</c:v>
                </c:pt>
                <c:pt idx="36">
                  <c:v>0.85010000000000008</c:v>
                </c:pt>
                <c:pt idx="37">
                  <c:v>0.84739999999999993</c:v>
                </c:pt>
                <c:pt idx="38">
                  <c:v>0.84439999999999993</c:v>
                </c:pt>
                <c:pt idx="39">
                  <c:v>0.84069999999999989</c:v>
                </c:pt>
                <c:pt idx="40">
                  <c:v>0.8367</c:v>
                </c:pt>
                <c:pt idx="41">
                  <c:v>0.83200000000000007</c:v>
                </c:pt>
                <c:pt idx="42">
                  <c:v>0.82489999999999997</c:v>
                </c:pt>
                <c:pt idx="43">
                  <c:v>0.80469999999999997</c:v>
                </c:pt>
                <c:pt idx="44">
                  <c:v>0.78659999999999997</c:v>
                </c:pt>
                <c:pt idx="45">
                  <c:v>0.75639999999999996</c:v>
                </c:pt>
                <c:pt idx="46">
                  <c:v>0.70719999999999994</c:v>
                </c:pt>
                <c:pt idx="47">
                  <c:v>0.5847</c:v>
                </c:pt>
                <c:pt idx="48">
                  <c:v>0.50919999999999999</c:v>
                </c:pt>
                <c:pt idx="49">
                  <c:v>0.42829999999999996</c:v>
                </c:pt>
                <c:pt idx="50">
                  <c:v>0.34840000000000004</c:v>
                </c:pt>
                <c:pt idx="51">
                  <c:v>0.27190000000000003</c:v>
                </c:pt>
                <c:pt idx="52">
                  <c:v>0.2137</c:v>
                </c:pt>
                <c:pt idx="53">
                  <c:v>0.19010000000000002</c:v>
                </c:pt>
                <c:pt idx="54">
                  <c:v>0.1573</c:v>
                </c:pt>
                <c:pt idx="55">
                  <c:v>0.1381</c:v>
                </c:pt>
                <c:pt idx="56">
                  <c:v>0.1283</c:v>
                </c:pt>
                <c:pt idx="57">
                  <c:v>0.12140000000000001</c:v>
                </c:pt>
                <c:pt idx="58">
                  <c:v>0.11560000000000001</c:v>
                </c:pt>
                <c:pt idx="59">
                  <c:v>0.1108</c:v>
                </c:pt>
                <c:pt idx="60">
                  <c:v>0.10679999999999999</c:v>
                </c:pt>
                <c:pt idx="61">
                  <c:v>0.10349999999999999</c:v>
                </c:pt>
                <c:pt idx="62">
                  <c:v>0.10060000000000001</c:v>
                </c:pt>
                <c:pt idx="63">
                  <c:v>9.7899999999999987E-2</c:v>
                </c:pt>
                <c:pt idx="64">
                  <c:v>9.5199999999999993E-2</c:v>
                </c:pt>
                <c:pt idx="65">
                  <c:v>8.2400000000000001E-2</c:v>
                </c:pt>
                <c:pt idx="66">
                  <c:v>7.0199999999999999E-2</c:v>
                </c:pt>
                <c:pt idx="67">
                  <c:v>5.8099999999999999E-2</c:v>
                </c:pt>
                <c:pt idx="68">
                  <c:v>4.6300000000000001E-2</c:v>
                </c:pt>
                <c:pt idx="69">
                  <c:v>3.44E-2</c:v>
                </c:pt>
                <c:pt idx="70">
                  <c:v>2.23E-2</c:v>
                </c:pt>
                <c:pt idx="71">
                  <c:v>1.0200000000000001E-2</c:v>
                </c:pt>
                <c:pt idx="72">
                  <c:v>2.5999999999999999E-3</c:v>
                </c:pt>
                <c:pt idx="73">
                  <c:v>2E-3</c:v>
                </c:pt>
                <c:pt idx="74">
                  <c:v>1.5E-3</c:v>
                </c:pt>
                <c:pt idx="75">
                  <c:v>1.1999999999999999E-3</c:v>
                </c:pt>
                <c:pt idx="76">
                  <c:v>8.9999999999999998E-4</c:v>
                </c:pt>
                <c:pt idx="77">
                  <c:v>7.000000000000001E-4</c:v>
                </c:pt>
                <c:pt idx="78">
                  <c:v>5.0000000000000001E-4</c:v>
                </c:pt>
                <c:pt idx="79">
                  <c:v>4.0000000000000002E-4</c:v>
                </c:pt>
                <c:pt idx="80">
                  <c:v>2.9999999999999997E-4</c:v>
                </c:pt>
                <c:pt idx="81">
                  <c:v>2.9999999999999997E-4</c:v>
                </c:pt>
                <c:pt idx="82">
                  <c:v>2.0000000000000001E-4</c:v>
                </c:pt>
                <c:pt idx="83">
                  <c:v>2.0000000000000001E-4</c:v>
                </c:pt>
                <c:pt idx="84">
                  <c:v>2.0000000000000001E-4</c:v>
                </c:pt>
                <c:pt idx="85">
                  <c:v>1E-4</c:v>
                </c:pt>
                <c:pt idx="86">
                  <c:v>1E-4</c:v>
                </c:pt>
                <c:pt idx="87">
                  <c:v>1E-4</c:v>
                </c:pt>
                <c:pt idx="88">
                  <c:v>1E-4</c:v>
                </c:pt>
                <c:pt idx="89">
                  <c:v>0</c:v>
                </c:pt>
                <c:pt idx="9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EE0-478D-8994-B1E69B1D6617}"/>
            </c:ext>
          </c:extLst>
        </c:ser>
        <c:ser>
          <c:idx val="1"/>
          <c:order val="1"/>
          <c:tx>
            <c:strRef>
              <c:f>'12 Acct. 366'!$G$5</c:f>
              <c:strCache>
                <c:ptCount val="1"/>
                <c:pt idx="0">
                  <c:v>Company 
R3-50</c:v>
                </c:pt>
              </c:strCache>
            </c:strRef>
          </c:tx>
          <c:spPr>
            <a:ln w="15875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'12 Acct. 366'!$A$8:$A$99</c:f>
              <c:numCache>
                <c:formatCode>0.0</c:formatCode>
                <c:ptCount val="92"/>
                <c:pt idx="0">
                  <c:v>0</c:v>
                </c:pt>
                <c:pt idx="1">
                  <c:v>0.5</c:v>
                </c:pt>
                <c:pt idx="2">
                  <c:v>1.5</c:v>
                </c:pt>
                <c:pt idx="3">
                  <c:v>2.5</c:v>
                </c:pt>
                <c:pt idx="4">
                  <c:v>3.5</c:v>
                </c:pt>
                <c:pt idx="5">
                  <c:v>4.5</c:v>
                </c:pt>
                <c:pt idx="6">
                  <c:v>5.5</c:v>
                </c:pt>
                <c:pt idx="7">
                  <c:v>6.5</c:v>
                </c:pt>
                <c:pt idx="8">
                  <c:v>7.5</c:v>
                </c:pt>
                <c:pt idx="9">
                  <c:v>8.5</c:v>
                </c:pt>
                <c:pt idx="10">
                  <c:v>9.5</c:v>
                </c:pt>
                <c:pt idx="11">
                  <c:v>10.5</c:v>
                </c:pt>
                <c:pt idx="12">
                  <c:v>11.5</c:v>
                </c:pt>
                <c:pt idx="13">
                  <c:v>12.5</c:v>
                </c:pt>
                <c:pt idx="14">
                  <c:v>13.5</c:v>
                </c:pt>
                <c:pt idx="15">
                  <c:v>14.5</c:v>
                </c:pt>
                <c:pt idx="16">
                  <c:v>15.5</c:v>
                </c:pt>
                <c:pt idx="17">
                  <c:v>16.5</c:v>
                </c:pt>
                <c:pt idx="18">
                  <c:v>17.5</c:v>
                </c:pt>
                <c:pt idx="19">
                  <c:v>18.5</c:v>
                </c:pt>
                <c:pt idx="20">
                  <c:v>19.5</c:v>
                </c:pt>
                <c:pt idx="21">
                  <c:v>20.5</c:v>
                </c:pt>
                <c:pt idx="22">
                  <c:v>21.5</c:v>
                </c:pt>
                <c:pt idx="23">
                  <c:v>22.5</c:v>
                </c:pt>
                <c:pt idx="24">
                  <c:v>23.5</c:v>
                </c:pt>
                <c:pt idx="25">
                  <c:v>24.5</c:v>
                </c:pt>
                <c:pt idx="26">
                  <c:v>25.5</c:v>
                </c:pt>
                <c:pt idx="27">
                  <c:v>26.5</c:v>
                </c:pt>
                <c:pt idx="28">
                  <c:v>27.5</c:v>
                </c:pt>
                <c:pt idx="29">
                  <c:v>28.5</c:v>
                </c:pt>
                <c:pt idx="30">
                  <c:v>29.5</c:v>
                </c:pt>
                <c:pt idx="31">
                  <c:v>30.5</c:v>
                </c:pt>
                <c:pt idx="32">
                  <c:v>31.5</c:v>
                </c:pt>
                <c:pt idx="33">
                  <c:v>32.5</c:v>
                </c:pt>
                <c:pt idx="34">
                  <c:v>33.5</c:v>
                </c:pt>
                <c:pt idx="35">
                  <c:v>34.5</c:v>
                </c:pt>
                <c:pt idx="36">
                  <c:v>35.5</c:v>
                </c:pt>
                <c:pt idx="37">
                  <c:v>36.5</c:v>
                </c:pt>
                <c:pt idx="38">
                  <c:v>37.5</c:v>
                </c:pt>
                <c:pt idx="39">
                  <c:v>38.5</c:v>
                </c:pt>
                <c:pt idx="40">
                  <c:v>39.5</c:v>
                </c:pt>
                <c:pt idx="41">
                  <c:v>40.5</c:v>
                </c:pt>
                <c:pt idx="42">
                  <c:v>41.5</c:v>
                </c:pt>
                <c:pt idx="43">
                  <c:v>42.5</c:v>
                </c:pt>
                <c:pt idx="44">
                  <c:v>43.5</c:v>
                </c:pt>
                <c:pt idx="45">
                  <c:v>44.5</c:v>
                </c:pt>
                <c:pt idx="46">
                  <c:v>45.5</c:v>
                </c:pt>
                <c:pt idx="47">
                  <c:v>46.5</c:v>
                </c:pt>
                <c:pt idx="48">
                  <c:v>47.5</c:v>
                </c:pt>
                <c:pt idx="49">
                  <c:v>48.5</c:v>
                </c:pt>
                <c:pt idx="50">
                  <c:v>49.5</c:v>
                </c:pt>
                <c:pt idx="51">
                  <c:v>50.5</c:v>
                </c:pt>
                <c:pt idx="52">
                  <c:v>51.5</c:v>
                </c:pt>
                <c:pt idx="53">
                  <c:v>52.5</c:v>
                </c:pt>
                <c:pt idx="54">
                  <c:v>53.5</c:v>
                </c:pt>
                <c:pt idx="55">
                  <c:v>54.5</c:v>
                </c:pt>
                <c:pt idx="56">
                  <c:v>55.5</c:v>
                </c:pt>
                <c:pt idx="57">
                  <c:v>56.5</c:v>
                </c:pt>
                <c:pt idx="58">
                  <c:v>57.5</c:v>
                </c:pt>
                <c:pt idx="59">
                  <c:v>58.5</c:v>
                </c:pt>
                <c:pt idx="60">
                  <c:v>59.5</c:v>
                </c:pt>
                <c:pt idx="61">
                  <c:v>60.5</c:v>
                </c:pt>
                <c:pt idx="62">
                  <c:v>61.5</c:v>
                </c:pt>
                <c:pt idx="63">
                  <c:v>62.5</c:v>
                </c:pt>
                <c:pt idx="64">
                  <c:v>63.5</c:v>
                </c:pt>
                <c:pt idx="65">
                  <c:v>64.5</c:v>
                </c:pt>
                <c:pt idx="66">
                  <c:v>65.5</c:v>
                </c:pt>
                <c:pt idx="67">
                  <c:v>66.5</c:v>
                </c:pt>
                <c:pt idx="68">
                  <c:v>67.5</c:v>
                </c:pt>
                <c:pt idx="69">
                  <c:v>68.5</c:v>
                </c:pt>
                <c:pt idx="70">
                  <c:v>69.5</c:v>
                </c:pt>
                <c:pt idx="71">
                  <c:v>70.5</c:v>
                </c:pt>
                <c:pt idx="72">
                  <c:v>71.5</c:v>
                </c:pt>
                <c:pt idx="73">
                  <c:v>72.5</c:v>
                </c:pt>
                <c:pt idx="74">
                  <c:v>73.5</c:v>
                </c:pt>
                <c:pt idx="75">
                  <c:v>74.5</c:v>
                </c:pt>
                <c:pt idx="76">
                  <c:v>75.5</c:v>
                </c:pt>
                <c:pt idx="77">
                  <c:v>76.5</c:v>
                </c:pt>
                <c:pt idx="78">
                  <c:v>77.5</c:v>
                </c:pt>
                <c:pt idx="79">
                  <c:v>78.5</c:v>
                </c:pt>
                <c:pt idx="80">
                  <c:v>79.5</c:v>
                </c:pt>
                <c:pt idx="81">
                  <c:v>80.5</c:v>
                </c:pt>
                <c:pt idx="82">
                  <c:v>81.5</c:v>
                </c:pt>
                <c:pt idx="83">
                  <c:v>82.5</c:v>
                </c:pt>
                <c:pt idx="84">
                  <c:v>83.5</c:v>
                </c:pt>
                <c:pt idx="85">
                  <c:v>84.5</c:v>
                </c:pt>
                <c:pt idx="86">
                  <c:v>85.5</c:v>
                </c:pt>
                <c:pt idx="87">
                  <c:v>86.5</c:v>
                </c:pt>
                <c:pt idx="88">
                  <c:v>87.5</c:v>
                </c:pt>
                <c:pt idx="89">
                  <c:v>88.5</c:v>
                </c:pt>
                <c:pt idx="90">
                  <c:v>89.5</c:v>
                </c:pt>
                <c:pt idx="91">
                  <c:v>90.5</c:v>
                </c:pt>
              </c:numCache>
            </c:numRef>
          </c:xVal>
          <c:yVal>
            <c:numRef>
              <c:f>'12 Acct. 366'!$G$8:$G$99</c:f>
              <c:numCache>
                <c:formatCode>0.00%</c:formatCode>
                <c:ptCount val="92"/>
                <c:pt idx="0">
                  <c:v>1</c:v>
                </c:pt>
                <c:pt idx="1">
                  <c:v>0.99984514686384118</c:v>
                </c:pt>
                <c:pt idx="2">
                  <c:v>0.99949379423410445</c:v>
                </c:pt>
                <c:pt idx="3">
                  <c:v>0.99908017595526022</c:v>
                </c:pt>
                <c:pt idx="4">
                  <c:v>0.99859571174127892</c:v>
                </c:pt>
                <c:pt idx="5">
                  <c:v>0.99803100895100172</c:v>
                </c:pt>
                <c:pt idx="6">
                  <c:v>0.99737583194115198</c:v>
                </c:pt>
                <c:pt idx="7">
                  <c:v>0.99661907548236783</c:v>
                </c:pt>
                <c:pt idx="8">
                  <c:v>0.99574874280992387</c:v>
                </c:pt>
                <c:pt idx="9">
                  <c:v>0.99475192883522978</c:v>
                </c:pt>
                <c:pt idx="10">
                  <c:v>0.99361480897058874</c:v>
                </c:pt>
                <c:pt idx="11">
                  <c:v>0.99232263391159559</c:v>
                </c:pt>
                <c:pt idx="12">
                  <c:v>0.99085973057182197</c:v>
                </c:pt>
                <c:pt idx="13">
                  <c:v>0.98920950916579231</c:v>
                </c:pt>
                <c:pt idx="14">
                  <c:v>0.98735447618185757</c:v>
                </c:pt>
                <c:pt idx="15">
                  <c:v>0.98527625267098784</c:v>
                </c:pt>
                <c:pt idx="16">
                  <c:v>0.98295559689798995</c:v>
                </c:pt>
                <c:pt idx="17">
                  <c:v>0.98037242995976726</c:v>
                </c:pt>
                <c:pt idx="18">
                  <c:v>0.97750586247876625</c:v>
                </c:pt>
                <c:pt idx="19">
                  <c:v>0.97433421994496239</c:v>
                </c:pt>
                <c:pt idx="20">
                  <c:v>0.97083506373358819</c:v>
                </c:pt>
                <c:pt idx="21">
                  <c:v>0.96698520430824397</c:v>
                </c:pt>
                <c:pt idx="22">
                  <c:v>0.96276070268477032</c:v>
                </c:pt>
                <c:pt idx="23">
                  <c:v>0.95813685595084697</c:v>
                </c:pt>
                <c:pt idx="24">
                  <c:v>0.95308816259601004</c:v>
                </c:pt>
                <c:pt idx="25">
                  <c:v>0.94758826370682414</c:v>
                </c:pt>
                <c:pt idx="26">
                  <c:v>0.94160985683247167</c:v>
                </c:pt>
                <c:pt idx="27">
                  <c:v>0.93512458064048243</c:v>
                </c:pt>
                <c:pt idx="28">
                  <c:v>0.92810287046801743</c:v>
                </c:pt>
                <c:pt idx="29">
                  <c:v>0.9205137876194216</c:v>
                </c:pt>
                <c:pt idx="30">
                  <c:v>0.9123248288196848</c:v>
                </c:pt>
                <c:pt idx="31">
                  <c:v>0.90350172660752992</c:v>
                </c:pt>
                <c:pt idx="32">
                  <c:v>0.89400825657090566</c:v>
                </c:pt>
                <c:pt idx="33">
                  <c:v>0.88380607303046499</c:v>
                </c:pt>
                <c:pt idx="34">
                  <c:v>0.87285460079391453</c:v>
                </c:pt>
                <c:pt idx="35">
                  <c:v>0.86111101654635192</c:v>
                </c:pt>
                <c:pt idx="36">
                  <c:v>0.84853035879447769</c:v>
                </c:pt>
                <c:pt idx="37">
                  <c:v>0.83506580941300268</c:v>
                </c:pt>
                <c:pt idx="38">
                  <c:v>0.82066919201870092</c:v>
                </c:pt>
                <c:pt idx="39">
                  <c:v>0.80529173182923786</c:v>
                </c:pt>
                <c:pt idx="40">
                  <c:v>0.78888511755198576</c:v>
                </c:pt>
                <c:pt idx="41">
                  <c:v>0.77140289746216983</c:v>
                </c:pt>
                <c:pt idx="42">
                  <c:v>0.75280222859768475</c:v>
                </c:pt>
                <c:pt idx="43">
                  <c:v>0.73304597960900097</c:v>
                </c:pt>
                <c:pt idx="44">
                  <c:v>0.71210516431601278</c:v>
                </c:pt>
                <c:pt idx="45">
                  <c:v>0.68996165497343254</c:v>
                </c:pt>
                <c:pt idx="46">
                  <c:v>0.66661109272862662</c:v>
                </c:pt>
                <c:pt idx="47">
                  <c:v>0.6420658794849996</c:v>
                </c:pt>
                <c:pt idx="48">
                  <c:v>0.61635810270077573</c:v>
                </c:pt>
                <c:pt idx="49">
                  <c:v>0.58954221546846786</c:v>
                </c:pt>
                <c:pt idx="50">
                  <c:v>0.56169727188374918</c:v>
                </c:pt>
                <c:pt idx="51">
                  <c:v>0.53292850579294759</c:v>
                </c:pt>
                <c:pt idx="52">
                  <c:v>0.50336804298968529</c:v>
                </c:pt>
                <c:pt idx="53">
                  <c:v>0.47317455582866058</c:v>
                </c:pt>
                <c:pt idx="54">
                  <c:v>0.44253170714512324</c:v>
                </c:pt>
                <c:pt idx="55">
                  <c:v>0.4116452880492536</c:v>
                </c:pt>
                <c:pt idx="56">
                  <c:v>0.38073903053839364</c:v>
                </c:pt>
                <c:pt idx="57">
                  <c:v>0.35004916772063643</c:v>
                </c:pt>
                <c:pt idx="58">
                  <c:v>0.31981791621862699</c:v>
                </c:pt>
                <c:pt idx="59">
                  <c:v>0.29028615917813966</c:v>
                </c:pt>
                <c:pt idx="60">
                  <c:v>0.26168570444225375</c:v>
                </c:pt>
                <c:pt idx="61">
                  <c:v>0.23423156978805032</c:v>
                </c:pt>
                <c:pt idx="62">
                  <c:v>0.20811479432026342</c:v>
                </c:pt>
                <c:pt idx="63">
                  <c:v>0.18349628191571984</c:v>
                </c:pt>
                <c:pt idx="64">
                  <c:v>0.16050214138953481</c:v>
                </c:pt>
                <c:pt idx="65">
                  <c:v>0.13922089543901672</c:v>
                </c:pt>
                <c:pt idx="66">
                  <c:v>0.11970278875757513</c:v>
                </c:pt>
                <c:pt idx="67">
                  <c:v>0.10196124408262199</c:v>
                </c:pt>
                <c:pt idx="68">
                  <c:v>8.597630947074808E-2</c:v>
                </c:pt>
                <c:pt idx="69">
                  <c:v>7.1699733230642271E-2</c:v>
                </c:pt>
                <c:pt idx="70">
                  <c:v>5.9061121548084322E-2</c:v>
                </c:pt>
                <c:pt idx="71">
                  <c:v>4.7974505992045627E-2</c:v>
                </c:pt>
                <c:pt idx="72">
                  <c:v>3.8344598826907328E-2</c:v>
                </c:pt>
                <c:pt idx="73">
                  <c:v>3.0072060426661454E-2</c:v>
                </c:pt>
                <c:pt idx="74">
                  <c:v>2.3057249371187912E-2</c:v>
                </c:pt>
                <c:pt idx="75">
                  <c:v>1.720215989293386E-2</c:v>
                </c:pt>
                <c:pt idx="76">
                  <c:v>1.2410543553087249E-2</c:v>
                </c:pt>
                <c:pt idx="77">
                  <c:v>8.5865175564277061E-3</c:v>
                </c:pt>
                <c:pt idx="78">
                  <c:v>5.632227956032498E-3</c:v>
                </c:pt>
                <c:pt idx="79">
                  <c:v>3.4453123576361692E-3</c:v>
                </c:pt>
                <c:pt idx="80">
                  <c:v>1.9169617549428177E-3</c:v>
                </c:pt>
                <c:pt idx="81">
                  <c:v>9.3131638672575121E-4</c:v>
                </c:pt>
                <c:pt idx="82">
                  <c:v>3.6679410090228423E-4</c:v>
                </c:pt>
                <c:pt idx="83">
                  <c:v>9.9847075893240498E-5</c:v>
                </c:pt>
                <c:pt idx="84">
                  <c:v>1.1766404536227361E-5</c:v>
                </c:pt>
                <c:pt idx="85">
                  <c:v>3.1395290534636896E-149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EE0-478D-8994-B1E69B1D6617}"/>
            </c:ext>
          </c:extLst>
        </c:ser>
        <c:ser>
          <c:idx val="2"/>
          <c:order val="2"/>
          <c:tx>
            <c:strRef>
              <c:f>'12 Acct. 366'!$I$5</c:f>
              <c:strCache>
                <c:ptCount val="1"/>
                <c:pt idx="0">
                  <c:v>Cities
R2-60</c:v>
                </c:pt>
              </c:strCache>
            </c:strRef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'12 Acct. 366'!$A$8:$A$99</c:f>
              <c:numCache>
                <c:formatCode>0.0</c:formatCode>
                <c:ptCount val="92"/>
                <c:pt idx="0">
                  <c:v>0</c:v>
                </c:pt>
                <c:pt idx="1">
                  <c:v>0.5</c:v>
                </c:pt>
                <c:pt idx="2">
                  <c:v>1.5</c:v>
                </c:pt>
                <c:pt idx="3">
                  <c:v>2.5</c:v>
                </c:pt>
                <c:pt idx="4">
                  <c:v>3.5</c:v>
                </c:pt>
                <c:pt idx="5">
                  <c:v>4.5</c:v>
                </c:pt>
                <c:pt idx="6">
                  <c:v>5.5</c:v>
                </c:pt>
                <c:pt idx="7">
                  <c:v>6.5</c:v>
                </c:pt>
                <c:pt idx="8">
                  <c:v>7.5</c:v>
                </c:pt>
                <c:pt idx="9">
                  <c:v>8.5</c:v>
                </c:pt>
                <c:pt idx="10">
                  <c:v>9.5</c:v>
                </c:pt>
                <c:pt idx="11">
                  <c:v>10.5</c:v>
                </c:pt>
                <c:pt idx="12">
                  <c:v>11.5</c:v>
                </c:pt>
                <c:pt idx="13">
                  <c:v>12.5</c:v>
                </c:pt>
                <c:pt idx="14">
                  <c:v>13.5</c:v>
                </c:pt>
                <c:pt idx="15">
                  <c:v>14.5</c:v>
                </c:pt>
                <c:pt idx="16">
                  <c:v>15.5</c:v>
                </c:pt>
                <c:pt idx="17">
                  <c:v>16.5</c:v>
                </c:pt>
                <c:pt idx="18">
                  <c:v>17.5</c:v>
                </c:pt>
                <c:pt idx="19">
                  <c:v>18.5</c:v>
                </c:pt>
                <c:pt idx="20">
                  <c:v>19.5</c:v>
                </c:pt>
                <c:pt idx="21">
                  <c:v>20.5</c:v>
                </c:pt>
                <c:pt idx="22">
                  <c:v>21.5</c:v>
                </c:pt>
                <c:pt idx="23">
                  <c:v>22.5</c:v>
                </c:pt>
                <c:pt idx="24">
                  <c:v>23.5</c:v>
                </c:pt>
                <c:pt idx="25">
                  <c:v>24.5</c:v>
                </c:pt>
                <c:pt idx="26">
                  <c:v>25.5</c:v>
                </c:pt>
                <c:pt idx="27">
                  <c:v>26.5</c:v>
                </c:pt>
                <c:pt idx="28">
                  <c:v>27.5</c:v>
                </c:pt>
                <c:pt idx="29">
                  <c:v>28.5</c:v>
                </c:pt>
                <c:pt idx="30">
                  <c:v>29.5</c:v>
                </c:pt>
                <c:pt idx="31">
                  <c:v>30.5</c:v>
                </c:pt>
                <c:pt idx="32">
                  <c:v>31.5</c:v>
                </c:pt>
                <c:pt idx="33">
                  <c:v>32.5</c:v>
                </c:pt>
                <c:pt idx="34">
                  <c:v>33.5</c:v>
                </c:pt>
                <c:pt idx="35">
                  <c:v>34.5</c:v>
                </c:pt>
                <c:pt idx="36">
                  <c:v>35.5</c:v>
                </c:pt>
                <c:pt idx="37">
                  <c:v>36.5</c:v>
                </c:pt>
                <c:pt idx="38">
                  <c:v>37.5</c:v>
                </c:pt>
                <c:pt idx="39">
                  <c:v>38.5</c:v>
                </c:pt>
                <c:pt idx="40">
                  <c:v>39.5</c:v>
                </c:pt>
                <c:pt idx="41">
                  <c:v>40.5</c:v>
                </c:pt>
                <c:pt idx="42">
                  <c:v>41.5</c:v>
                </c:pt>
                <c:pt idx="43">
                  <c:v>42.5</c:v>
                </c:pt>
                <c:pt idx="44">
                  <c:v>43.5</c:v>
                </c:pt>
                <c:pt idx="45">
                  <c:v>44.5</c:v>
                </c:pt>
                <c:pt idx="46">
                  <c:v>45.5</c:v>
                </c:pt>
                <c:pt idx="47">
                  <c:v>46.5</c:v>
                </c:pt>
                <c:pt idx="48">
                  <c:v>47.5</c:v>
                </c:pt>
                <c:pt idx="49">
                  <c:v>48.5</c:v>
                </c:pt>
                <c:pt idx="50">
                  <c:v>49.5</c:v>
                </c:pt>
                <c:pt idx="51">
                  <c:v>50.5</c:v>
                </c:pt>
                <c:pt idx="52">
                  <c:v>51.5</c:v>
                </c:pt>
                <c:pt idx="53">
                  <c:v>52.5</c:v>
                </c:pt>
                <c:pt idx="54">
                  <c:v>53.5</c:v>
                </c:pt>
                <c:pt idx="55">
                  <c:v>54.5</c:v>
                </c:pt>
                <c:pt idx="56">
                  <c:v>55.5</c:v>
                </c:pt>
                <c:pt idx="57">
                  <c:v>56.5</c:v>
                </c:pt>
                <c:pt idx="58">
                  <c:v>57.5</c:v>
                </c:pt>
                <c:pt idx="59">
                  <c:v>58.5</c:v>
                </c:pt>
                <c:pt idx="60">
                  <c:v>59.5</c:v>
                </c:pt>
                <c:pt idx="61">
                  <c:v>60.5</c:v>
                </c:pt>
                <c:pt idx="62">
                  <c:v>61.5</c:v>
                </c:pt>
                <c:pt idx="63">
                  <c:v>62.5</c:v>
                </c:pt>
                <c:pt idx="64">
                  <c:v>63.5</c:v>
                </c:pt>
                <c:pt idx="65">
                  <c:v>64.5</c:v>
                </c:pt>
                <c:pt idx="66">
                  <c:v>65.5</c:v>
                </c:pt>
                <c:pt idx="67">
                  <c:v>66.5</c:v>
                </c:pt>
                <c:pt idx="68">
                  <c:v>67.5</c:v>
                </c:pt>
                <c:pt idx="69">
                  <c:v>68.5</c:v>
                </c:pt>
                <c:pt idx="70">
                  <c:v>69.5</c:v>
                </c:pt>
                <c:pt idx="71">
                  <c:v>70.5</c:v>
                </c:pt>
                <c:pt idx="72">
                  <c:v>71.5</c:v>
                </c:pt>
                <c:pt idx="73">
                  <c:v>72.5</c:v>
                </c:pt>
                <c:pt idx="74">
                  <c:v>73.5</c:v>
                </c:pt>
                <c:pt idx="75">
                  <c:v>74.5</c:v>
                </c:pt>
                <c:pt idx="76">
                  <c:v>75.5</c:v>
                </c:pt>
                <c:pt idx="77">
                  <c:v>76.5</c:v>
                </c:pt>
                <c:pt idx="78">
                  <c:v>77.5</c:v>
                </c:pt>
                <c:pt idx="79">
                  <c:v>78.5</c:v>
                </c:pt>
                <c:pt idx="80">
                  <c:v>79.5</c:v>
                </c:pt>
                <c:pt idx="81">
                  <c:v>80.5</c:v>
                </c:pt>
                <c:pt idx="82">
                  <c:v>81.5</c:v>
                </c:pt>
                <c:pt idx="83">
                  <c:v>82.5</c:v>
                </c:pt>
                <c:pt idx="84">
                  <c:v>83.5</c:v>
                </c:pt>
                <c:pt idx="85">
                  <c:v>84.5</c:v>
                </c:pt>
                <c:pt idx="86">
                  <c:v>85.5</c:v>
                </c:pt>
                <c:pt idx="87">
                  <c:v>86.5</c:v>
                </c:pt>
                <c:pt idx="88">
                  <c:v>87.5</c:v>
                </c:pt>
                <c:pt idx="89">
                  <c:v>88.5</c:v>
                </c:pt>
                <c:pt idx="90">
                  <c:v>89.5</c:v>
                </c:pt>
                <c:pt idx="91">
                  <c:v>90.5</c:v>
                </c:pt>
              </c:numCache>
            </c:numRef>
          </c:xVal>
          <c:yVal>
            <c:numRef>
              <c:f>'12 Acct. 366'!$I$8:$I$99</c:f>
              <c:numCache>
                <c:formatCode>0.00%</c:formatCode>
                <c:ptCount val="92"/>
                <c:pt idx="0">
                  <c:v>1</c:v>
                </c:pt>
                <c:pt idx="1">
                  <c:v>0.99920943660669304</c:v>
                </c:pt>
                <c:pt idx="2">
                  <c:v>0.99756299257345438</c:v>
                </c:pt>
                <c:pt idx="3">
                  <c:v>0.99582582863363711</c:v>
                </c:pt>
                <c:pt idx="4">
                  <c:v>0.99398805129377132</c:v>
                </c:pt>
                <c:pt idx="5">
                  <c:v>0.9920449858074879</c:v>
                </c:pt>
                <c:pt idx="6">
                  <c:v>0.98999867119253526</c:v>
                </c:pt>
                <c:pt idx="7">
                  <c:v>0.98783811816303779</c:v>
                </c:pt>
                <c:pt idx="8">
                  <c:v>0.98555823302364221</c:v>
                </c:pt>
                <c:pt idx="9">
                  <c:v>0.98316151346138136</c:v>
                </c:pt>
                <c:pt idx="10">
                  <c:v>0.98063572446692016</c:v>
                </c:pt>
                <c:pt idx="11">
                  <c:v>0.97797533201937836</c:v>
                </c:pt>
                <c:pt idx="12">
                  <c:v>0.97518334535494944</c:v>
                </c:pt>
                <c:pt idx="13">
                  <c:v>0.97224618893797088</c:v>
                </c:pt>
                <c:pt idx="14">
                  <c:v>0.96915786410727744</c:v>
                </c:pt>
                <c:pt idx="15">
                  <c:v>0.96592194601196635</c:v>
                </c:pt>
                <c:pt idx="16">
                  <c:v>0.96252341743877678</c:v>
                </c:pt>
                <c:pt idx="17">
                  <c:v>0.95895578876679</c:v>
                </c:pt>
                <c:pt idx="18">
                  <c:v>0.95522325863544477</c:v>
                </c:pt>
                <c:pt idx="19">
                  <c:v>0.95130926235488444</c:v>
                </c:pt>
                <c:pt idx="20">
                  <c:v>0.94720679406745334</c:v>
                </c:pt>
                <c:pt idx="21">
                  <c:v>0.94292074018960248</c:v>
                </c:pt>
                <c:pt idx="22">
                  <c:v>0.93843288295203597</c:v>
                </c:pt>
                <c:pt idx="23">
                  <c:v>0.93373568237488913</c:v>
                </c:pt>
                <c:pt idx="24">
                  <c:v>0.92883478952599885</c:v>
                </c:pt>
                <c:pt idx="25">
                  <c:v>0.923710237924945</c:v>
                </c:pt>
                <c:pt idx="26">
                  <c:v>0.91835395404123876</c:v>
                </c:pt>
                <c:pt idx="27">
                  <c:v>0.91277245187291745</c:v>
                </c:pt>
                <c:pt idx="28">
                  <c:v>0.90694394742626117</c:v>
                </c:pt>
                <c:pt idx="29">
                  <c:v>0.90085986992092248</c:v>
                </c:pt>
                <c:pt idx="30">
                  <c:v>0.89452772802539338</c:v>
                </c:pt>
                <c:pt idx="31">
                  <c:v>0.8879239045068944</c:v>
                </c:pt>
                <c:pt idx="32">
                  <c:v>0.88103942811000058</c:v>
                </c:pt>
                <c:pt idx="33">
                  <c:v>0.87388298242926066</c:v>
                </c:pt>
                <c:pt idx="34">
                  <c:v>0.8664291920112811</c:v>
                </c:pt>
                <c:pt idx="35">
                  <c:v>0.85866887514108914</c:v>
                </c:pt>
                <c:pt idx="36">
                  <c:v>0.85061213597342133</c:v>
                </c:pt>
                <c:pt idx="37">
                  <c:v>0.84223205673948665</c:v>
                </c:pt>
                <c:pt idx="38">
                  <c:v>0.83351956842777253</c:v>
                </c:pt>
                <c:pt idx="39">
                  <c:v>0.82448652282358226</c:v>
                </c:pt>
                <c:pt idx="40">
                  <c:v>0.81510487830536471</c:v>
                </c:pt>
                <c:pt idx="41">
                  <c:v>0.80536617869401883</c:v>
                </c:pt>
                <c:pt idx="42">
                  <c:v>0.79528444262917664</c:v>
                </c:pt>
                <c:pt idx="43">
                  <c:v>0.78483119460218698</c:v>
                </c:pt>
                <c:pt idx="44">
                  <c:v>0.77399930950672413</c:v>
                </c:pt>
                <c:pt idx="45">
                  <c:v>0.76280548278072891</c:v>
                </c:pt>
                <c:pt idx="46">
                  <c:v>0.75122183372738571</c:v>
                </c:pt>
                <c:pt idx="47">
                  <c:v>0.73924353233236584</c:v>
                </c:pt>
                <c:pt idx="48">
                  <c:v>0.72689052886069261</c:v>
                </c:pt>
                <c:pt idx="49">
                  <c:v>0.7141369554420578</c:v>
                </c:pt>
                <c:pt idx="50">
                  <c:v>0.70098148581832664</c:v>
                </c:pt>
                <c:pt idx="51">
                  <c:v>0.6874479168323403</c:v>
                </c:pt>
                <c:pt idx="52">
                  <c:v>0.67351421345046569</c:v>
                </c:pt>
                <c:pt idx="53">
                  <c:v>0.65918395758438808</c:v>
                </c:pt>
                <c:pt idx="54">
                  <c:v>0.64448530196374776</c:v>
                </c:pt>
                <c:pt idx="55">
                  <c:v>0.62940221489728254</c:v>
                </c:pt>
                <c:pt idx="56">
                  <c:v>0.61394467018952392</c:v>
                </c:pt>
                <c:pt idx="57">
                  <c:v>0.5981454592014176</c:v>
                </c:pt>
                <c:pt idx="58">
                  <c:v>0.58199693160595389</c:v>
                </c:pt>
                <c:pt idx="59">
                  <c:v>0.56551681700676382</c:v>
                </c:pt>
                <c:pt idx="60">
                  <c:v>0.54874241239357691</c:v>
                </c:pt>
                <c:pt idx="61">
                  <c:v>0.53167677916240974</c:v>
                </c:pt>
                <c:pt idx="62">
                  <c:v>0.51434636291985125</c:v>
                </c:pt>
                <c:pt idx="63">
                  <c:v>0.49679220163210208</c:v>
                </c:pt>
                <c:pt idx="64">
                  <c:v>0.47902998105076577</c:v>
                </c:pt>
                <c:pt idx="65">
                  <c:v>0.46109507235693975</c:v>
                </c:pt>
                <c:pt idx="66">
                  <c:v>0.44303065552534709</c:v>
                </c:pt>
                <c:pt idx="67">
                  <c:v>0.42486608007696275</c:v>
                </c:pt>
                <c:pt idx="68">
                  <c:v>0.40664474783911969</c:v>
                </c:pt>
                <c:pt idx="69">
                  <c:v>0.38840942275047441</c:v>
                </c:pt>
                <c:pt idx="70">
                  <c:v>0.3702028180470372</c:v>
                </c:pt>
                <c:pt idx="71">
                  <c:v>0.35207410210108214</c:v>
                </c:pt>
                <c:pt idx="72">
                  <c:v>0.33406214378384597</c:v>
                </c:pt>
                <c:pt idx="73">
                  <c:v>0.31622102856525536</c:v>
                </c:pt>
                <c:pt idx="74">
                  <c:v>0.29860201199176545</c:v>
                </c:pt>
                <c:pt idx="75">
                  <c:v>0.28123595667613921</c:v>
                </c:pt>
                <c:pt idx="76">
                  <c:v>0.26418456245632355</c:v>
                </c:pt>
                <c:pt idx="77">
                  <c:v>0.24749638459303397</c:v>
                </c:pt>
                <c:pt idx="78">
                  <c:v>0.23119013196939842</c:v>
                </c:pt>
                <c:pt idx="79">
                  <c:v>0.21532995577451886</c:v>
                </c:pt>
                <c:pt idx="80">
                  <c:v>0.19995656058248937</c:v>
                </c:pt>
                <c:pt idx="81">
                  <c:v>0.18507319471579464</c:v>
                </c:pt>
                <c:pt idx="82">
                  <c:v>0.17074077072684724</c:v>
                </c:pt>
                <c:pt idx="83">
                  <c:v>0.15698776779419099</c:v>
                </c:pt>
                <c:pt idx="84">
                  <c:v>0.14380050233201713</c:v>
                </c:pt>
                <c:pt idx="85">
                  <c:v>0.13123173043881575</c:v>
                </c:pt>
                <c:pt idx="86">
                  <c:v>0.11929538585374388</c:v>
                </c:pt>
                <c:pt idx="87">
                  <c:v>0.10796200075392511</c:v>
                </c:pt>
                <c:pt idx="88">
                  <c:v>9.7273393413224593E-2</c:v>
                </c:pt>
                <c:pt idx="89">
                  <c:v>8.7229616785319736E-2</c:v>
                </c:pt>
                <c:pt idx="90">
                  <c:v>7.7789307607573577E-2</c:v>
                </c:pt>
                <c:pt idx="91">
                  <c:v>6.8983521173749549E-2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EE0-478D-8994-B1E69B1D66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094384"/>
        <c:axId val="253748736"/>
      </c:scatterChart>
      <c:valAx>
        <c:axId val="166094384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Age in Years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3748736"/>
        <c:crosses val="autoZero"/>
        <c:crossBetween val="midCat"/>
      </c:valAx>
      <c:valAx>
        <c:axId val="253748736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Percent Surviving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094384"/>
        <c:crosses val="autoZero"/>
        <c:crossBetween val="midCat"/>
        <c:majorUnit val="0.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1200" verticalDpi="120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OLT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noFill/>
              <a:ln w="9525">
                <a:solidFill>
                  <a:schemeClr val="tx1"/>
                </a:solidFill>
                <a:round/>
              </a:ln>
              <a:effectLst/>
            </c:spPr>
          </c:marker>
          <c:xVal>
            <c:numRef>
              <c:f>'12 Acct. 366'!$A$8:$A$99</c:f>
              <c:numCache>
                <c:formatCode>0.0</c:formatCode>
                <c:ptCount val="92"/>
                <c:pt idx="0">
                  <c:v>0</c:v>
                </c:pt>
                <c:pt idx="1">
                  <c:v>0.5</c:v>
                </c:pt>
                <c:pt idx="2">
                  <c:v>1.5</c:v>
                </c:pt>
                <c:pt idx="3">
                  <c:v>2.5</c:v>
                </c:pt>
                <c:pt idx="4">
                  <c:v>3.5</c:v>
                </c:pt>
                <c:pt idx="5">
                  <c:v>4.5</c:v>
                </c:pt>
                <c:pt idx="6">
                  <c:v>5.5</c:v>
                </c:pt>
                <c:pt idx="7">
                  <c:v>6.5</c:v>
                </c:pt>
                <c:pt idx="8">
                  <c:v>7.5</c:v>
                </c:pt>
                <c:pt idx="9">
                  <c:v>8.5</c:v>
                </c:pt>
                <c:pt idx="10">
                  <c:v>9.5</c:v>
                </c:pt>
                <c:pt idx="11">
                  <c:v>10.5</c:v>
                </c:pt>
                <c:pt idx="12">
                  <c:v>11.5</c:v>
                </c:pt>
                <c:pt idx="13">
                  <c:v>12.5</c:v>
                </c:pt>
                <c:pt idx="14">
                  <c:v>13.5</c:v>
                </c:pt>
                <c:pt idx="15">
                  <c:v>14.5</c:v>
                </c:pt>
                <c:pt idx="16">
                  <c:v>15.5</c:v>
                </c:pt>
                <c:pt idx="17">
                  <c:v>16.5</c:v>
                </c:pt>
                <c:pt idx="18">
                  <c:v>17.5</c:v>
                </c:pt>
                <c:pt idx="19">
                  <c:v>18.5</c:v>
                </c:pt>
                <c:pt idx="20">
                  <c:v>19.5</c:v>
                </c:pt>
                <c:pt idx="21">
                  <c:v>20.5</c:v>
                </c:pt>
                <c:pt idx="22">
                  <c:v>21.5</c:v>
                </c:pt>
                <c:pt idx="23">
                  <c:v>22.5</c:v>
                </c:pt>
                <c:pt idx="24">
                  <c:v>23.5</c:v>
                </c:pt>
                <c:pt idx="25">
                  <c:v>24.5</c:v>
                </c:pt>
                <c:pt idx="26">
                  <c:v>25.5</c:v>
                </c:pt>
                <c:pt idx="27">
                  <c:v>26.5</c:v>
                </c:pt>
                <c:pt idx="28">
                  <c:v>27.5</c:v>
                </c:pt>
                <c:pt idx="29">
                  <c:v>28.5</c:v>
                </c:pt>
                <c:pt idx="30">
                  <c:v>29.5</c:v>
                </c:pt>
                <c:pt idx="31">
                  <c:v>30.5</c:v>
                </c:pt>
                <c:pt idx="32">
                  <c:v>31.5</c:v>
                </c:pt>
                <c:pt idx="33">
                  <c:v>32.5</c:v>
                </c:pt>
                <c:pt idx="34">
                  <c:v>33.5</c:v>
                </c:pt>
                <c:pt idx="35">
                  <c:v>34.5</c:v>
                </c:pt>
                <c:pt idx="36">
                  <c:v>35.5</c:v>
                </c:pt>
                <c:pt idx="37">
                  <c:v>36.5</c:v>
                </c:pt>
                <c:pt idx="38">
                  <c:v>37.5</c:v>
                </c:pt>
                <c:pt idx="39">
                  <c:v>38.5</c:v>
                </c:pt>
                <c:pt idx="40">
                  <c:v>39.5</c:v>
                </c:pt>
                <c:pt idx="41">
                  <c:v>40.5</c:v>
                </c:pt>
                <c:pt idx="42">
                  <c:v>41.5</c:v>
                </c:pt>
                <c:pt idx="43">
                  <c:v>42.5</c:v>
                </c:pt>
                <c:pt idx="44">
                  <c:v>43.5</c:v>
                </c:pt>
                <c:pt idx="45">
                  <c:v>44.5</c:v>
                </c:pt>
                <c:pt idx="46">
                  <c:v>45.5</c:v>
                </c:pt>
                <c:pt idx="47">
                  <c:v>46.5</c:v>
                </c:pt>
                <c:pt idx="48">
                  <c:v>47.5</c:v>
                </c:pt>
                <c:pt idx="49">
                  <c:v>48.5</c:v>
                </c:pt>
                <c:pt idx="50">
                  <c:v>49.5</c:v>
                </c:pt>
                <c:pt idx="51">
                  <c:v>50.5</c:v>
                </c:pt>
                <c:pt idx="52">
                  <c:v>51.5</c:v>
                </c:pt>
                <c:pt idx="53">
                  <c:v>52.5</c:v>
                </c:pt>
                <c:pt idx="54">
                  <c:v>53.5</c:v>
                </c:pt>
                <c:pt idx="55">
                  <c:v>54.5</c:v>
                </c:pt>
                <c:pt idx="56">
                  <c:v>55.5</c:v>
                </c:pt>
                <c:pt idx="57">
                  <c:v>56.5</c:v>
                </c:pt>
                <c:pt idx="58">
                  <c:v>57.5</c:v>
                </c:pt>
                <c:pt idx="59">
                  <c:v>58.5</c:v>
                </c:pt>
                <c:pt idx="60">
                  <c:v>59.5</c:v>
                </c:pt>
                <c:pt idx="61">
                  <c:v>60.5</c:v>
                </c:pt>
                <c:pt idx="62">
                  <c:v>61.5</c:v>
                </c:pt>
                <c:pt idx="63">
                  <c:v>62.5</c:v>
                </c:pt>
                <c:pt idx="64">
                  <c:v>63.5</c:v>
                </c:pt>
                <c:pt idx="65">
                  <c:v>64.5</c:v>
                </c:pt>
                <c:pt idx="66">
                  <c:v>65.5</c:v>
                </c:pt>
                <c:pt idx="67">
                  <c:v>66.5</c:v>
                </c:pt>
                <c:pt idx="68">
                  <c:v>67.5</c:v>
                </c:pt>
                <c:pt idx="69">
                  <c:v>68.5</c:v>
                </c:pt>
                <c:pt idx="70">
                  <c:v>69.5</c:v>
                </c:pt>
                <c:pt idx="71">
                  <c:v>70.5</c:v>
                </c:pt>
                <c:pt idx="72">
                  <c:v>71.5</c:v>
                </c:pt>
                <c:pt idx="73">
                  <c:v>72.5</c:v>
                </c:pt>
                <c:pt idx="74">
                  <c:v>73.5</c:v>
                </c:pt>
                <c:pt idx="75">
                  <c:v>74.5</c:v>
                </c:pt>
                <c:pt idx="76">
                  <c:v>75.5</c:v>
                </c:pt>
                <c:pt idx="77">
                  <c:v>76.5</c:v>
                </c:pt>
                <c:pt idx="78">
                  <c:v>77.5</c:v>
                </c:pt>
                <c:pt idx="79">
                  <c:v>78.5</c:v>
                </c:pt>
                <c:pt idx="80">
                  <c:v>79.5</c:v>
                </c:pt>
                <c:pt idx="81">
                  <c:v>80.5</c:v>
                </c:pt>
                <c:pt idx="82">
                  <c:v>81.5</c:v>
                </c:pt>
                <c:pt idx="83">
                  <c:v>82.5</c:v>
                </c:pt>
                <c:pt idx="84">
                  <c:v>83.5</c:v>
                </c:pt>
                <c:pt idx="85">
                  <c:v>84.5</c:v>
                </c:pt>
                <c:pt idx="86">
                  <c:v>85.5</c:v>
                </c:pt>
                <c:pt idx="87">
                  <c:v>86.5</c:v>
                </c:pt>
                <c:pt idx="88">
                  <c:v>87.5</c:v>
                </c:pt>
                <c:pt idx="89">
                  <c:v>88.5</c:v>
                </c:pt>
                <c:pt idx="90">
                  <c:v>89.5</c:v>
                </c:pt>
                <c:pt idx="91">
                  <c:v>90.5</c:v>
                </c:pt>
              </c:numCache>
            </c:numRef>
          </c:xVal>
          <c:yVal>
            <c:numRef>
              <c:f>'12 Acct. 366'!$E$8:$E$98</c:f>
              <c:numCache>
                <c:formatCode>0.00%</c:formatCode>
                <c:ptCount val="91"/>
                <c:pt idx="0">
                  <c:v>1</c:v>
                </c:pt>
                <c:pt idx="1">
                  <c:v>0.99860000000000004</c:v>
                </c:pt>
                <c:pt idx="2">
                  <c:v>0.99560000000000004</c:v>
                </c:pt>
                <c:pt idx="3">
                  <c:v>0.99439999999999995</c:v>
                </c:pt>
                <c:pt idx="4">
                  <c:v>0.99129999999999996</c:v>
                </c:pt>
                <c:pt idx="5">
                  <c:v>0.98519999999999996</c:v>
                </c:pt>
                <c:pt idx="6">
                  <c:v>0.98120000000000007</c:v>
                </c:pt>
                <c:pt idx="7">
                  <c:v>0.9738</c:v>
                </c:pt>
                <c:pt idx="8">
                  <c:v>0.96569999999999989</c:v>
                </c:pt>
                <c:pt idx="9">
                  <c:v>0.96030000000000004</c:v>
                </c:pt>
                <c:pt idx="10">
                  <c:v>0.95609999999999995</c:v>
                </c:pt>
                <c:pt idx="11">
                  <c:v>0.95069999999999988</c:v>
                </c:pt>
                <c:pt idx="12">
                  <c:v>0.94650000000000001</c:v>
                </c:pt>
                <c:pt idx="13">
                  <c:v>0.94420000000000004</c:v>
                </c:pt>
                <c:pt idx="14">
                  <c:v>0.94099999999999995</c:v>
                </c:pt>
                <c:pt idx="15">
                  <c:v>0.9373999999999999</c:v>
                </c:pt>
                <c:pt idx="16">
                  <c:v>0.93180000000000007</c:v>
                </c:pt>
                <c:pt idx="17">
                  <c:v>0.92359999999999998</c:v>
                </c:pt>
                <c:pt idx="18">
                  <c:v>0.9163</c:v>
                </c:pt>
                <c:pt idx="19">
                  <c:v>0.90969999999999995</c:v>
                </c:pt>
                <c:pt idx="20">
                  <c:v>0.90459999999999996</c:v>
                </c:pt>
                <c:pt idx="21">
                  <c:v>0.90090000000000003</c:v>
                </c:pt>
                <c:pt idx="22">
                  <c:v>0.89800000000000002</c:v>
                </c:pt>
                <c:pt idx="23">
                  <c:v>0.89</c:v>
                </c:pt>
                <c:pt idx="24">
                  <c:v>0.88760000000000006</c:v>
                </c:pt>
                <c:pt idx="25">
                  <c:v>0.88329999999999997</c:v>
                </c:pt>
                <c:pt idx="26">
                  <c:v>0.87890000000000001</c:v>
                </c:pt>
                <c:pt idx="27">
                  <c:v>0.87519999999999998</c:v>
                </c:pt>
                <c:pt idx="28">
                  <c:v>0.87040000000000006</c:v>
                </c:pt>
                <c:pt idx="29">
                  <c:v>0.86829999999999996</c:v>
                </c:pt>
                <c:pt idx="30">
                  <c:v>0.86620000000000008</c:v>
                </c:pt>
                <c:pt idx="31">
                  <c:v>0.86419999999999997</c:v>
                </c:pt>
                <c:pt idx="32">
                  <c:v>0.86199999999999999</c:v>
                </c:pt>
                <c:pt idx="33">
                  <c:v>0.8569</c:v>
                </c:pt>
                <c:pt idx="34">
                  <c:v>0.85489999999999999</c:v>
                </c:pt>
                <c:pt idx="35">
                  <c:v>0.8528</c:v>
                </c:pt>
                <c:pt idx="36">
                  <c:v>0.85010000000000008</c:v>
                </c:pt>
                <c:pt idx="37">
                  <c:v>0.84739999999999993</c:v>
                </c:pt>
                <c:pt idx="38">
                  <c:v>0.84439999999999993</c:v>
                </c:pt>
                <c:pt idx="39">
                  <c:v>0.84069999999999989</c:v>
                </c:pt>
                <c:pt idx="40">
                  <c:v>0.8367</c:v>
                </c:pt>
                <c:pt idx="41">
                  <c:v>0.83200000000000007</c:v>
                </c:pt>
                <c:pt idx="42">
                  <c:v>0.82489999999999997</c:v>
                </c:pt>
                <c:pt idx="43">
                  <c:v>0.80469999999999997</c:v>
                </c:pt>
                <c:pt idx="44">
                  <c:v>0.78659999999999997</c:v>
                </c:pt>
                <c:pt idx="45">
                  <c:v>0.75639999999999996</c:v>
                </c:pt>
                <c:pt idx="46">
                  <c:v>0.70719999999999994</c:v>
                </c:pt>
                <c:pt idx="47">
                  <c:v>0.5847</c:v>
                </c:pt>
                <c:pt idx="48">
                  <c:v>0.50919999999999999</c:v>
                </c:pt>
                <c:pt idx="49">
                  <c:v>0.42829999999999996</c:v>
                </c:pt>
                <c:pt idx="50">
                  <c:v>0.34840000000000004</c:v>
                </c:pt>
                <c:pt idx="51">
                  <c:v>0.27190000000000003</c:v>
                </c:pt>
                <c:pt idx="52">
                  <c:v>0.2137</c:v>
                </c:pt>
                <c:pt idx="53">
                  <c:v>0.19010000000000002</c:v>
                </c:pt>
                <c:pt idx="54">
                  <c:v>0.1573</c:v>
                </c:pt>
                <c:pt idx="55">
                  <c:v>0.1381</c:v>
                </c:pt>
                <c:pt idx="56">
                  <c:v>0.1283</c:v>
                </c:pt>
                <c:pt idx="57">
                  <c:v>0.12140000000000001</c:v>
                </c:pt>
                <c:pt idx="58">
                  <c:v>0.11560000000000001</c:v>
                </c:pt>
                <c:pt idx="59">
                  <c:v>0.1108</c:v>
                </c:pt>
                <c:pt idx="60">
                  <c:v>0.10679999999999999</c:v>
                </c:pt>
                <c:pt idx="61">
                  <c:v>0.10349999999999999</c:v>
                </c:pt>
                <c:pt idx="62">
                  <c:v>0.10060000000000001</c:v>
                </c:pt>
                <c:pt idx="63">
                  <c:v>9.7899999999999987E-2</c:v>
                </c:pt>
                <c:pt idx="64">
                  <c:v>9.5199999999999993E-2</c:v>
                </c:pt>
                <c:pt idx="65">
                  <c:v>8.2400000000000001E-2</c:v>
                </c:pt>
                <c:pt idx="66">
                  <c:v>7.0199999999999999E-2</c:v>
                </c:pt>
                <c:pt idx="67">
                  <c:v>5.8099999999999999E-2</c:v>
                </c:pt>
                <c:pt idx="68">
                  <c:v>4.6300000000000001E-2</c:v>
                </c:pt>
                <c:pt idx="69">
                  <c:v>3.44E-2</c:v>
                </c:pt>
                <c:pt idx="70">
                  <c:v>2.23E-2</c:v>
                </c:pt>
                <c:pt idx="71">
                  <c:v>1.0200000000000001E-2</c:v>
                </c:pt>
                <c:pt idx="72">
                  <c:v>2.5999999999999999E-3</c:v>
                </c:pt>
                <c:pt idx="73">
                  <c:v>2E-3</c:v>
                </c:pt>
                <c:pt idx="74">
                  <c:v>1.5E-3</c:v>
                </c:pt>
                <c:pt idx="75">
                  <c:v>1.1999999999999999E-3</c:v>
                </c:pt>
                <c:pt idx="76">
                  <c:v>8.9999999999999998E-4</c:v>
                </c:pt>
                <c:pt idx="77">
                  <c:v>7.000000000000001E-4</c:v>
                </c:pt>
                <c:pt idx="78">
                  <c:v>5.0000000000000001E-4</c:v>
                </c:pt>
                <c:pt idx="79">
                  <c:v>4.0000000000000002E-4</c:v>
                </c:pt>
                <c:pt idx="80">
                  <c:v>2.9999999999999997E-4</c:v>
                </c:pt>
                <c:pt idx="81">
                  <c:v>2.9999999999999997E-4</c:v>
                </c:pt>
                <c:pt idx="82">
                  <c:v>2.0000000000000001E-4</c:v>
                </c:pt>
                <c:pt idx="83">
                  <c:v>2.0000000000000001E-4</c:v>
                </c:pt>
                <c:pt idx="84">
                  <c:v>2.0000000000000001E-4</c:v>
                </c:pt>
                <c:pt idx="85">
                  <c:v>1E-4</c:v>
                </c:pt>
                <c:pt idx="86">
                  <c:v>1E-4</c:v>
                </c:pt>
                <c:pt idx="87">
                  <c:v>1E-4</c:v>
                </c:pt>
                <c:pt idx="88">
                  <c:v>1E-4</c:v>
                </c:pt>
                <c:pt idx="89">
                  <c:v>0</c:v>
                </c:pt>
                <c:pt idx="9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E10-448A-B63B-031FB2711C36}"/>
            </c:ext>
          </c:extLst>
        </c:ser>
        <c:ser>
          <c:idx val="1"/>
          <c:order val="1"/>
          <c:tx>
            <c:strRef>
              <c:f>'12 Acct. 366'!$G$5</c:f>
              <c:strCache>
                <c:ptCount val="1"/>
                <c:pt idx="0">
                  <c:v>Company 
R3-50</c:v>
                </c:pt>
              </c:strCache>
            </c:strRef>
          </c:tx>
          <c:spPr>
            <a:ln w="15875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'12 Acct. 366'!$A$8:$A$99</c:f>
              <c:numCache>
                <c:formatCode>0.0</c:formatCode>
                <c:ptCount val="92"/>
                <c:pt idx="0">
                  <c:v>0</c:v>
                </c:pt>
                <c:pt idx="1">
                  <c:v>0.5</c:v>
                </c:pt>
                <c:pt idx="2">
                  <c:v>1.5</c:v>
                </c:pt>
                <c:pt idx="3">
                  <c:v>2.5</c:v>
                </c:pt>
                <c:pt idx="4">
                  <c:v>3.5</c:v>
                </c:pt>
                <c:pt idx="5">
                  <c:v>4.5</c:v>
                </c:pt>
                <c:pt idx="6">
                  <c:v>5.5</c:v>
                </c:pt>
                <c:pt idx="7">
                  <c:v>6.5</c:v>
                </c:pt>
                <c:pt idx="8">
                  <c:v>7.5</c:v>
                </c:pt>
                <c:pt idx="9">
                  <c:v>8.5</c:v>
                </c:pt>
                <c:pt idx="10">
                  <c:v>9.5</c:v>
                </c:pt>
                <c:pt idx="11">
                  <c:v>10.5</c:v>
                </c:pt>
                <c:pt idx="12">
                  <c:v>11.5</c:v>
                </c:pt>
                <c:pt idx="13">
                  <c:v>12.5</c:v>
                </c:pt>
                <c:pt idx="14">
                  <c:v>13.5</c:v>
                </c:pt>
                <c:pt idx="15">
                  <c:v>14.5</c:v>
                </c:pt>
                <c:pt idx="16">
                  <c:v>15.5</c:v>
                </c:pt>
                <c:pt idx="17">
                  <c:v>16.5</c:v>
                </c:pt>
                <c:pt idx="18">
                  <c:v>17.5</c:v>
                </c:pt>
                <c:pt idx="19">
                  <c:v>18.5</c:v>
                </c:pt>
                <c:pt idx="20">
                  <c:v>19.5</c:v>
                </c:pt>
                <c:pt idx="21">
                  <c:v>20.5</c:v>
                </c:pt>
                <c:pt idx="22">
                  <c:v>21.5</c:v>
                </c:pt>
                <c:pt idx="23">
                  <c:v>22.5</c:v>
                </c:pt>
                <c:pt idx="24">
                  <c:v>23.5</c:v>
                </c:pt>
                <c:pt idx="25">
                  <c:v>24.5</c:v>
                </c:pt>
                <c:pt idx="26">
                  <c:v>25.5</c:v>
                </c:pt>
                <c:pt idx="27">
                  <c:v>26.5</c:v>
                </c:pt>
                <c:pt idx="28">
                  <c:v>27.5</c:v>
                </c:pt>
                <c:pt idx="29">
                  <c:v>28.5</c:v>
                </c:pt>
                <c:pt idx="30">
                  <c:v>29.5</c:v>
                </c:pt>
                <c:pt idx="31">
                  <c:v>30.5</c:v>
                </c:pt>
                <c:pt idx="32">
                  <c:v>31.5</c:v>
                </c:pt>
                <c:pt idx="33">
                  <c:v>32.5</c:v>
                </c:pt>
                <c:pt idx="34">
                  <c:v>33.5</c:v>
                </c:pt>
                <c:pt idx="35">
                  <c:v>34.5</c:v>
                </c:pt>
                <c:pt idx="36">
                  <c:v>35.5</c:v>
                </c:pt>
                <c:pt idx="37">
                  <c:v>36.5</c:v>
                </c:pt>
                <c:pt idx="38">
                  <c:v>37.5</c:v>
                </c:pt>
                <c:pt idx="39">
                  <c:v>38.5</c:v>
                </c:pt>
                <c:pt idx="40">
                  <c:v>39.5</c:v>
                </c:pt>
                <c:pt idx="41">
                  <c:v>40.5</c:v>
                </c:pt>
                <c:pt idx="42">
                  <c:v>41.5</c:v>
                </c:pt>
                <c:pt idx="43">
                  <c:v>42.5</c:v>
                </c:pt>
                <c:pt idx="44">
                  <c:v>43.5</c:v>
                </c:pt>
                <c:pt idx="45">
                  <c:v>44.5</c:v>
                </c:pt>
                <c:pt idx="46">
                  <c:v>45.5</c:v>
                </c:pt>
                <c:pt idx="47">
                  <c:v>46.5</c:v>
                </c:pt>
                <c:pt idx="48">
                  <c:v>47.5</c:v>
                </c:pt>
                <c:pt idx="49">
                  <c:v>48.5</c:v>
                </c:pt>
                <c:pt idx="50">
                  <c:v>49.5</c:v>
                </c:pt>
                <c:pt idx="51">
                  <c:v>50.5</c:v>
                </c:pt>
                <c:pt idx="52">
                  <c:v>51.5</c:v>
                </c:pt>
                <c:pt idx="53">
                  <c:v>52.5</c:v>
                </c:pt>
                <c:pt idx="54">
                  <c:v>53.5</c:v>
                </c:pt>
                <c:pt idx="55">
                  <c:v>54.5</c:v>
                </c:pt>
                <c:pt idx="56">
                  <c:v>55.5</c:v>
                </c:pt>
                <c:pt idx="57">
                  <c:v>56.5</c:v>
                </c:pt>
                <c:pt idx="58">
                  <c:v>57.5</c:v>
                </c:pt>
                <c:pt idx="59">
                  <c:v>58.5</c:v>
                </c:pt>
                <c:pt idx="60">
                  <c:v>59.5</c:v>
                </c:pt>
                <c:pt idx="61">
                  <c:v>60.5</c:v>
                </c:pt>
                <c:pt idx="62">
                  <c:v>61.5</c:v>
                </c:pt>
                <c:pt idx="63">
                  <c:v>62.5</c:v>
                </c:pt>
                <c:pt idx="64">
                  <c:v>63.5</c:v>
                </c:pt>
                <c:pt idx="65">
                  <c:v>64.5</c:v>
                </c:pt>
                <c:pt idx="66">
                  <c:v>65.5</c:v>
                </c:pt>
                <c:pt idx="67">
                  <c:v>66.5</c:v>
                </c:pt>
                <c:pt idx="68">
                  <c:v>67.5</c:v>
                </c:pt>
                <c:pt idx="69">
                  <c:v>68.5</c:v>
                </c:pt>
                <c:pt idx="70">
                  <c:v>69.5</c:v>
                </c:pt>
                <c:pt idx="71">
                  <c:v>70.5</c:v>
                </c:pt>
                <c:pt idx="72">
                  <c:v>71.5</c:v>
                </c:pt>
                <c:pt idx="73">
                  <c:v>72.5</c:v>
                </c:pt>
                <c:pt idx="74">
                  <c:v>73.5</c:v>
                </c:pt>
                <c:pt idx="75">
                  <c:v>74.5</c:v>
                </c:pt>
                <c:pt idx="76">
                  <c:v>75.5</c:v>
                </c:pt>
                <c:pt idx="77">
                  <c:v>76.5</c:v>
                </c:pt>
                <c:pt idx="78">
                  <c:v>77.5</c:v>
                </c:pt>
                <c:pt idx="79">
                  <c:v>78.5</c:v>
                </c:pt>
                <c:pt idx="80">
                  <c:v>79.5</c:v>
                </c:pt>
                <c:pt idx="81">
                  <c:v>80.5</c:v>
                </c:pt>
                <c:pt idx="82">
                  <c:v>81.5</c:v>
                </c:pt>
                <c:pt idx="83">
                  <c:v>82.5</c:v>
                </c:pt>
                <c:pt idx="84">
                  <c:v>83.5</c:v>
                </c:pt>
                <c:pt idx="85">
                  <c:v>84.5</c:v>
                </c:pt>
                <c:pt idx="86">
                  <c:v>85.5</c:v>
                </c:pt>
                <c:pt idx="87">
                  <c:v>86.5</c:v>
                </c:pt>
                <c:pt idx="88">
                  <c:v>87.5</c:v>
                </c:pt>
                <c:pt idx="89">
                  <c:v>88.5</c:v>
                </c:pt>
                <c:pt idx="90">
                  <c:v>89.5</c:v>
                </c:pt>
                <c:pt idx="91">
                  <c:v>90.5</c:v>
                </c:pt>
              </c:numCache>
            </c:numRef>
          </c:xVal>
          <c:yVal>
            <c:numRef>
              <c:f>'12 Acct. 366'!$G$8:$G$99</c:f>
              <c:numCache>
                <c:formatCode>0.00%</c:formatCode>
                <c:ptCount val="92"/>
                <c:pt idx="0">
                  <c:v>1</c:v>
                </c:pt>
                <c:pt idx="1">
                  <c:v>0.99984514686384118</c:v>
                </c:pt>
                <c:pt idx="2">
                  <c:v>0.99949379423410445</c:v>
                </c:pt>
                <c:pt idx="3">
                  <c:v>0.99908017595526022</c:v>
                </c:pt>
                <c:pt idx="4">
                  <c:v>0.99859571174127892</c:v>
                </c:pt>
                <c:pt idx="5">
                  <c:v>0.99803100895100172</c:v>
                </c:pt>
                <c:pt idx="6">
                  <c:v>0.99737583194115198</c:v>
                </c:pt>
                <c:pt idx="7">
                  <c:v>0.99661907548236783</c:v>
                </c:pt>
                <c:pt idx="8">
                  <c:v>0.99574874280992387</c:v>
                </c:pt>
                <c:pt idx="9">
                  <c:v>0.99475192883522978</c:v>
                </c:pt>
                <c:pt idx="10">
                  <c:v>0.99361480897058874</c:v>
                </c:pt>
                <c:pt idx="11">
                  <c:v>0.99232263391159559</c:v>
                </c:pt>
                <c:pt idx="12">
                  <c:v>0.99085973057182197</c:v>
                </c:pt>
                <c:pt idx="13">
                  <c:v>0.98920950916579231</c:v>
                </c:pt>
                <c:pt idx="14">
                  <c:v>0.98735447618185757</c:v>
                </c:pt>
                <c:pt idx="15">
                  <c:v>0.98527625267098784</c:v>
                </c:pt>
                <c:pt idx="16">
                  <c:v>0.98295559689798995</c:v>
                </c:pt>
                <c:pt idx="17">
                  <c:v>0.98037242995976726</c:v>
                </c:pt>
                <c:pt idx="18">
                  <c:v>0.97750586247876625</c:v>
                </c:pt>
                <c:pt idx="19">
                  <c:v>0.97433421994496239</c:v>
                </c:pt>
                <c:pt idx="20">
                  <c:v>0.97083506373358819</c:v>
                </c:pt>
                <c:pt idx="21">
                  <c:v>0.96698520430824397</c:v>
                </c:pt>
                <c:pt idx="22">
                  <c:v>0.96276070268477032</c:v>
                </c:pt>
                <c:pt idx="23">
                  <c:v>0.95813685595084697</c:v>
                </c:pt>
                <c:pt idx="24">
                  <c:v>0.95308816259601004</c:v>
                </c:pt>
                <c:pt idx="25">
                  <c:v>0.94758826370682414</c:v>
                </c:pt>
                <c:pt idx="26">
                  <c:v>0.94160985683247167</c:v>
                </c:pt>
                <c:pt idx="27">
                  <c:v>0.93512458064048243</c:v>
                </c:pt>
                <c:pt idx="28">
                  <c:v>0.92810287046801743</c:v>
                </c:pt>
                <c:pt idx="29">
                  <c:v>0.9205137876194216</c:v>
                </c:pt>
                <c:pt idx="30">
                  <c:v>0.9123248288196848</c:v>
                </c:pt>
                <c:pt idx="31">
                  <c:v>0.90350172660752992</c:v>
                </c:pt>
                <c:pt idx="32">
                  <c:v>0.89400825657090566</c:v>
                </c:pt>
                <c:pt idx="33">
                  <c:v>0.88380607303046499</c:v>
                </c:pt>
                <c:pt idx="34">
                  <c:v>0.87285460079391453</c:v>
                </c:pt>
                <c:pt idx="35">
                  <c:v>0.86111101654635192</c:v>
                </c:pt>
                <c:pt idx="36">
                  <c:v>0.84853035879447769</c:v>
                </c:pt>
                <c:pt idx="37">
                  <c:v>0.83506580941300268</c:v>
                </c:pt>
                <c:pt idx="38">
                  <c:v>0.82066919201870092</c:v>
                </c:pt>
                <c:pt idx="39">
                  <c:v>0.80529173182923786</c:v>
                </c:pt>
                <c:pt idx="40">
                  <c:v>0.78888511755198576</c:v>
                </c:pt>
                <c:pt idx="41">
                  <c:v>0.77140289746216983</c:v>
                </c:pt>
                <c:pt idx="42">
                  <c:v>0.75280222859768475</c:v>
                </c:pt>
                <c:pt idx="43">
                  <c:v>0.73304597960900097</c:v>
                </c:pt>
                <c:pt idx="44">
                  <c:v>0.71210516431601278</c:v>
                </c:pt>
                <c:pt idx="45">
                  <c:v>0.68996165497343254</c:v>
                </c:pt>
                <c:pt idx="46">
                  <c:v>0.66661109272862662</c:v>
                </c:pt>
                <c:pt idx="47">
                  <c:v>0.6420658794849996</c:v>
                </c:pt>
                <c:pt idx="48">
                  <c:v>0.61635810270077573</c:v>
                </c:pt>
                <c:pt idx="49">
                  <c:v>0.58954221546846786</c:v>
                </c:pt>
                <c:pt idx="50">
                  <c:v>0.56169727188374918</c:v>
                </c:pt>
                <c:pt idx="51">
                  <c:v>0.53292850579294759</c:v>
                </c:pt>
                <c:pt idx="52">
                  <c:v>0.50336804298968529</c:v>
                </c:pt>
                <c:pt idx="53">
                  <c:v>0.47317455582866058</c:v>
                </c:pt>
                <c:pt idx="54">
                  <c:v>0.44253170714512324</c:v>
                </c:pt>
                <c:pt idx="55">
                  <c:v>0.4116452880492536</c:v>
                </c:pt>
                <c:pt idx="56">
                  <c:v>0.38073903053839364</c:v>
                </c:pt>
                <c:pt idx="57">
                  <c:v>0.35004916772063643</c:v>
                </c:pt>
                <c:pt idx="58">
                  <c:v>0.31981791621862699</c:v>
                </c:pt>
                <c:pt idx="59">
                  <c:v>0.29028615917813966</c:v>
                </c:pt>
                <c:pt idx="60">
                  <c:v>0.26168570444225375</c:v>
                </c:pt>
                <c:pt idx="61">
                  <c:v>0.23423156978805032</c:v>
                </c:pt>
                <c:pt idx="62">
                  <c:v>0.20811479432026342</c:v>
                </c:pt>
                <c:pt idx="63">
                  <c:v>0.18349628191571984</c:v>
                </c:pt>
                <c:pt idx="64">
                  <c:v>0.16050214138953481</c:v>
                </c:pt>
                <c:pt idx="65">
                  <c:v>0.13922089543901672</c:v>
                </c:pt>
                <c:pt idx="66">
                  <c:v>0.11970278875757513</c:v>
                </c:pt>
                <c:pt idx="67">
                  <c:v>0.10196124408262199</c:v>
                </c:pt>
                <c:pt idx="68">
                  <c:v>8.597630947074808E-2</c:v>
                </c:pt>
                <c:pt idx="69">
                  <c:v>7.1699733230642271E-2</c:v>
                </c:pt>
                <c:pt idx="70">
                  <c:v>5.9061121548084322E-2</c:v>
                </c:pt>
                <c:pt idx="71">
                  <c:v>4.7974505992045627E-2</c:v>
                </c:pt>
                <c:pt idx="72">
                  <c:v>3.8344598826907328E-2</c:v>
                </c:pt>
                <c:pt idx="73">
                  <c:v>3.0072060426661454E-2</c:v>
                </c:pt>
                <c:pt idx="74">
                  <c:v>2.3057249371187912E-2</c:v>
                </c:pt>
                <c:pt idx="75">
                  <c:v>1.720215989293386E-2</c:v>
                </c:pt>
                <c:pt idx="76">
                  <c:v>1.2410543553087249E-2</c:v>
                </c:pt>
                <c:pt idx="77">
                  <c:v>8.5865175564277061E-3</c:v>
                </c:pt>
                <c:pt idx="78">
                  <c:v>5.632227956032498E-3</c:v>
                </c:pt>
                <c:pt idx="79">
                  <c:v>3.4453123576361692E-3</c:v>
                </c:pt>
                <c:pt idx="80">
                  <c:v>1.9169617549428177E-3</c:v>
                </c:pt>
                <c:pt idx="81">
                  <c:v>9.3131638672575121E-4</c:v>
                </c:pt>
                <c:pt idx="82">
                  <c:v>3.6679410090228423E-4</c:v>
                </c:pt>
                <c:pt idx="83">
                  <c:v>9.9847075893240498E-5</c:v>
                </c:pt>
                <c:pt idx="84">
                  <c:v>1.1766404536227361E-5</c:v>
                </c:pt>
                <c:pt idx="85">
                  <c:v>3.1395290534636896E-149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E10-448A-B63B-031FB2711C36}"/>
            </c:ext>
          </c:extLst>
        </c:ser>
        <c:ser>
          <c:idx val="2"/>
          <c:order val="2"/>
          <c:tx>
            <c:strRef>
              <c:f>'12 Acct. 366'!$I$5</c:f>
              <c:strCache>
                <c:ptCount val="1"/>
                <c:pt idx="0">
                  <c:v>Cities
R2-60</c:v>
                </c:pt>
              </c:strCache>
            </c:strRef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'12 Acct. 366'!$A$8:$A$99</c:f>
              <c:numCache>
                <c:formatCode>0.0</c:formatCode>
                <c:ptCount val="92"/>
                <c:pt idx="0">
                  <c:v>0</c:v>
                </c:pt>
                <c:pt idx="1">
                  <c:v>0.5</c:v>
                </c:pt>
                <c:pt idx="2">
                  <c:v>1.5</c:v>
                </c:pt>
                <c:pt idx="3">
                  <c:v>2.5</c:v>
                </c:pt>
                <c:pt idx="4">
                  <c:v>3.5</c:v>
                </c:pt>
                <c:pt idx="5">
                  <c:v>4.5</c:v>
                </c:pt>
                <c:pt idx="6">
                  <c:v>5.5</c:v>
                </c:pt>
                <c:pt idx="7">
                  <c:v>6.5</c:v>
                </c:pt>
                <c:pt idx="8">
                  <c:v>7.5</c:v>
                </c:pt>
                <c:pt idx="9">
                  <c:v>8.5</c:v>
                </c:pt>
                <c:pt idx="10">
                  <c:v>9.5</c:v>
                </c:pt>
                <c:pt idx="11">
                  <c:v>10.5</c:v>
                </c:pt>
                <c:pt idx="12">
                  <c:v>11.5</c:v>
                </c:pt>
                <c:pt idx="13">
                  <c:v>12.5</c:v>
                </c:pt>
                <c:pt idx="14">
                  <c:v>13.5</c:v>
                </c:pt>
                <c:pt idx="15">
                  <c:v>14.5</c:v>
                </c:pt>
                <c:pt idx="16">
                  <c:v>15.5</c:v>
                </c:pt>
                <c:pt idx="17">
                  <c:v>16.5</c:v>
                </c:pt>
                <c:pt idx="18">
                  <c:v>17.5</c:v>
                </c:pt>
                <c:pt idx="19">
                  <c:v>18.5</c:v>
                </c:pt>
                <c:pt idx="20">
                  <c:v>19.5</c:v>
                </c:pt>
                <c:pt idx="21">
                  <c:v>20.5</c:v>
                </c:pt>
                <c:pt idx="22">
                  <c:v>21.5</c:v>
                </c:pt>
                <c:pt idx="23">
                  <c:v>22.5</c:v>
                </c:pt>
                <c:pt idx="24">
                  <c:v>23.5</c:v>
                </c:pt>
                <c:pt idx="25">
                  <c:v>24.5</c:v>
                </c:pt>
                <c:pt idx="26">
                  <c:v>25.5</c:v>
                </c:pt>
                <c:pt idx="27">
                  <c:v>26.5</c:v>
                </c:pt>
                <c:pt idx="28">
                  <c:v>27.5</c:v>
                </c:pt>
                <c:pt idx="29">
                  <c:v>28.5</c:v>
                </c:pt>
                <c:pt idx="30">
                  <c:v>29.5</c:v>
                </c:pt>
                <c:pt idx="31">
                  <c:v>30.5</c:v>
                </c:pt>
                <c:pt idx="32">
                  <c:v>31.5</c:v>
                </c:pt>
                <c:pt idx="33">
                  <c:v>32.5</c:v>
                </c:pt>
                <c:pt idx="34">
                  <c:v>33.5</c:v>
                </c:pt>
                <c:pt idx="35">
                  <c:v>34.5</c:v>
                </c:pt>
                <c:pt idx="36">
                  <c:v>35.5</c:v>
                </c:pt>
                <c:pt idx="37">
                  <c:v>36.5</c:v>
                </c:pt>
                <c:pt idx="38">
                  <c:v>37.5</c:v>
                </c:pt>
                <c:pt idx="39">
                  <c:v>38.5</c:v>
                </c:pt>
                <c:pt idx="40">
                  <c:v>39.5</c:v>
                </c:pt>
                <c:pt idx="41">
                  <c:v>40.5</c:v>
                </c:pt>
                <c:pt idx="42">
                  <c:v>41.5</c:v>
                </c:pt>
                <c:pt idx="43">
                  <c:v>42.5</c:v>
                </c:pt>
                <c:pt idx="44">
                  <c:v>43.5</c:v>
                </c:pt>
                <c:pt idx="45">
                  <c:v>44.5</c:v>
                </c:pt>
                <c:pt idx="46">
                  <c:v>45.5</c:v>
                </c:pt>
                <c:pt idx="47">
                  <c:v>46.5</c:v>
                </c:pt>
                <c:pt idx="48">
                  <c:v>47.5</c:v>
                </c:pt>
                <c:pt idx="49">
                  <c:v>48.5</c:v>
                </c:pt>
                <c:pt idx="50">
                  <c:v>49.5</c:v>
                </c:pt>
                <c:pt idx="51">
                  <c:v>50.5</c:v>
                </c:pt>
                <c:pt idx="52">
                  <c:v>51.5</c:v>
                </c:pt>
                <c:pt idx="53">
                  <c:v>52.5</c:v>
                </c:pt>
                <c:pt idx="54">
                  <c:v>53.5</c:v>
                </c:pt>
                <c:pt idx="55">
                  <c:v>54.5</c:v>
                </c:pt>
                <c:pt idx="56">
                  <c:v>55.5</c:v>
                </c:pt>
                <c:pt idx="57">
                  <c:v>56.5</c:v>
                </c:pt>
                <c:pt idx="58">
                  <c:v>57.5</c:v>
                </c:pt>
                <c:pt idx="59">
                  <c:v>58.5</c:v>
                </c:pt>
                <c:pt idx="60">
                  <c:v>59.5</c:v>
                </c:pt>
                <c:pt idx="61">
                  <c:v>60.5</c:v>
                </c:pt>
                <c:pt idx="62">
                  <c:v>61.5</c:v>
                </c:pt>
                <c:pt idx="63">
                  <c:v>62.5</c:v>
                </c:pt>
                <c:pt idx="64">
                  <c:v>63.5</c:v>
                </c:pt>
                <c:pt idx="65">
                  <c:v>64.5</c:v>
                </c:pt>
                <c:pt idx="66">
                  <c:v>65.5</c:v>
                </c:pt>
                <c:pt idx="67">
                  <c:v>66.5</c:v>
                </c:pt>
                <c:pt idx="68">
                  <c:v>67.5</c:v>
                </c:pt>
                <c:pt idx="69">
                  <c:v>68.5</c:v>
                </c:pt>
                <c:pt idx="70">
                  <c:v>69.5</c:v>
                </c:pt>
                <c:pt idx="71">
                  <c:v>70.5</c:v>
                </c:pt>
                <c:pt idx="72">
                  <c:v>71.5</c:v>
                </c:pt>
                <c:pt idx="73">
                  <c:v>72.5</c:v>
                </c:pt>
                <c:pt idx="74">
                  <c:v>73.5</c:v>
                </c:pt>
                <c:pt idx="75">
                  <c:v>74.5</c:v>
                </c:pt>
                <c:pt idx="76">
                  <c:v>75.5</c:v>
                </c:pt>
                <c:pt idx="77">
                  <c:v>76.5</c:v>
                </c:pt>
                <c:pt idx="78">
                  <c:v>77.5</c:v>
                </c:pt>
                <c:pt idx="79">
                  <c:v>78.5</c:v>
                </c:pt>
                <c:pt idx="80">
                  <c:v>79.5</c:v>
                </c:pt>
                <c:pt idx="81">
                  <c:v>80.5</c:v>
                </c:pt>
                <c:pt idx="82">
                  <c:v>81.5</c:v>
                </c:pt>
                <c:pt idx="83">
                  <c:v>82.5</c:v>
                </c:pt>
                <c:pt idx="84">
                  <c:v>83.5</c:v>
                </c:pt>
                <c:pt idx="85">
                  <c:v>84.5</c:v>
                </c:pt>
                <c:pt idx="86">
                  <c:v>85.5</c:v>
                </c:pt>
                <c:pt idx="87">
                  <c:v>86.5</c:v>
                </c:pt>
                <c:pt idx="88">
                  <c:v>87.5</c:v>
                </c:pt>
                <c:pt idx="89">
                  <c:v>88.5</c:v>
                </c:pt>
                <c:pt idx="90">
                  <c:v>89.5</c:v>
                </c:pt>
                <c:pt idx="91">
                  <c:v>90.5</c:v>
                </c:pt>
              </c:numCache>
            </c:numRef>
          </c:xVal>
          <c:yVal>
            <c:numRef>
              <c:f>'12 Acct. 366'!$I$8:$I$99</c:f>
              <c:numCache>
                <c:formatCode>0.00%</c:formatCode>
                <c:ptCount val="92"/>
                <c:pt idx="0">
                  <c:v>1</c:v>
                </c:pt>
                <c:pt idx="1">
                  <c:v>0.99920943660669304</c:v>
                </c:pt>
                <c:pt idx="2">
                  <c:v>0.99756299257345438</c:v>
                </c:pt>
                <c:pt idx="3">
                  <c:v>0.99582582863363711</c:v>
                </c:pt>
                <c:pt idx="4">
                  <c:v>0.99398805129377132</c:v>
                </c:pt>
                <c:pt idx="5">
                  <c:v>0.9920449858074879</c:v>
                </c:pt>
                <c:pt idx="6">
                  <c:v>0.98999867119253526</c:v>
                </c:pt>
                <c:pt idx="7">
                  <c:v>0.98783811816303779</c:v>
                </c:pt>
                <c:pt idx="8">
                  <c:v>0.98555823302364221</c:v>
                </c:pt>
                <c:pt idx="9">
                  <c:v>0.98316151346138136</c:v>
                </c:pt>
                <c:pt idx="10">
                  <c:v>0.98063572446692016</c:v>
                </c:pt>
                <c:pt idx="11">
                  <c:v>0.97797533201937836</c:v>
                </c:pt>
                <c:pt idx="12">
                  <c:v>0.97518334535494944</c:v>
                </c:pt>
                <c:pt idx="13">
                  <c:v>0.97224618893797088</c:v>
                </c:pt>
                <c:pt idx="14">
                  <c:v>0.96915786410727744</c:v>
                </c:pt>
                <c:pt idx="15">
                  <c:v>0.96592194601196635</c:v>
                </c:pt>
                <c:pt idx="16">
                  <c:v>0.96252341743877678</c:v>
                </c:pt>
                <c:pt idx="17">
                  <c:v>0.95895578876679</c:v>
                </c:pt>
                <c:pt idx="18">
                  <c:v>0.95522325863544477</c:v>
                </c:pt>
                <c:pt idx="19">
                  <c:v>0.95130926235488444</c:v>
                </c:pt>
                <c:pt idx="20">
                  <c:v>0.94720679406745334</c:v>
                </c:pt>
                <c:pt idx="21">
                  <c:v>0.94292074018960248</c:v>
                </c:pt>
                <c:pt idx="22">
                  <c:v>0.93843288295203597</c:v>
                </c:pt>
                <c:pt idx="23">
                  <c:v>0.93373568237488913</c:v>
                </c:pt>
                <c:pt idx="24">
                  <c:v>0.92883478952599885</c:v>
                </c:pt>
                <c:pt idx="25">
                  <c:v>0.923710237924945</c:v>
                </c:pt>
                <c:pt idx="26">
                  <c:v>0.91835395404123876</c:v>
                </c:pt>
                <c:pt idx="27">
                  <c:v>0.91277245187291745</c:v>
                </c:pt>
                <c:pt idx="28">
                  <c:v>0.90694394742626117</c:v>
                </c:pt>
                <c:pt idx="29">
                  <c:v>0.90085986992092248</c:v>
                </c:pt>
                <c:pt idx="30">
                  <c:v>0.89452772802539338</c:v>
                </c:pt>
                <c:pt idx="31">
                  <c:v>0.8879239045068944</c:v>
                </c:pt>
                <c:pt idx="32">
                  <c:v>0.88103942811000058</c:v>
                </c:pt>
                <c:pt idx="33">
                  <c:v>0.87388298242926066</c:v>
                </c:pt>
                <c:pt idx="34">
                  <c:v>0.8664291920112811</c:v>
                </c:pt>
                <c:pt idx="35">
                  <c:v>0.85866887514108914</c:v>
                </c:pt>
                <c:pt idx="36">
                  <c:v>0.85061213597342133</c:v>
                </c:pt>
                <c:pt idx="37">
                  <c:v>0.84223205673948665</c:v>
                </c:pt>
                <c:pt idx="38">
                  <c:v>0.83351956842777253</c:v>
                </c:pt>
                <c:pt idx="39">
                  <c:v>0.82448652282358226</c:v>
                </c:pt>
                <c:pt idx="40">
                  <c:v>0.81510487830536471</c:v>
                </c:pt>
                <c:pt idx="41">
                  <c:v>0.80536617869401883</c:v>
                </c:pt>
                <c:pt idx="42">
                  <c:v>0.79528444262917664</c:v>
                </c:pt>
                <c:pt idx="43">
                  <c:v>0.78483119460218698</c:v>
                </c:pt>
                <c:pt idx="44">
                  <c:v>0.77399930950672413</c:v>
                </c:pt>
                <c:pt idx="45">
                  <c:v>0.76280548278072891</c:v>
                </c:pt>
                <c:pt idx="46">
                  <c:v>0.75122183372738571</c:v>
                </c:pt>
                <c:pt idx="47">
                  <c:v>0.73924353233236584</c:v>
                </c:pt>
                <c:pt idx="48">
                  <c:v>0.72689052886069261</c:v>
                </c:pt>
                <c:pt idx="49">
                  <c:v>0.7141369554420578</c:v>
                </c:pt>
                <c:pt idx="50">
                  <c:v>0.70098148581832664</c:v>
                </c:pt>
                <c:pt idx="51">
                  <c:v>0.6874479168323403</c:v>
                </c:pt>
                <c:pt idx="52">
                  <c:v>0.67351421345046569</c:v>
                </c:pt>
                <c:pt idx="53">
                  <c:v>0.65918395758438808</c:v>
                </c:pt>
                <c:pt idx="54">
                  <c:v>0.64448530196374776</c:v>
                </c:pt>
                <c:pt idx="55">
                  <c:v>0.62940221489728254</c:v>
                </c:pt>
                <c:pt idx="56">
                  <c:v>0.61394467018952392</c:v>
                </c:pt>
                <c:pt idx="57">
                  <c:v>0.5981454592014176</c:v>
                </c:pt>
                <c:pt idx="58">
                  <c:v>0.58199693160595389</c:v>
                </c:pt>
                <c:pt idx="59">
                  <c:v>0.56551681700676382</c:v>
                </c:pt>
                <c:pt idx="60">
                  <c:v>0.54874241239357691</c:v>
                </c:pt>
                <c:pt idx="61">
                  <c:v>0.53167677916240974</c:v>
                </c:pt>
                <c:pt idx="62">
                  <c:v>0.51434636291985125</c:v>
                </c:pt>
                <c:pt idx="63">
                  <c:v>0.49679220163210208</c:v>
                </c:pt>
                <c:pt idx="64">
                  <c:v>0.47902998105076577</c:v>
                </c:pt>
                <c:pt idx="65">
                  <c:v>0.46109507235693975</c:v>
                </c:pt>
                <c:pt idx="66">
                  <c:v>0.44303065552534709</c:v>
                </c:pt>
                <c:pt idx="67">
                  <c:v>0.42486608007696275</c:v>
                </c:pt>
                <c:pt idx="68">
                  <c:v>0.40664474783911969</c:v>
                </c:pt>
                <c:pt idx="69">
                  <c:v>0.38840942275047441</c:v>
                </c:pt>
                <c:pt idx="70">
                  <c:v>0.3702028180470372</c:v>
                </c:pt>
                <c:pt idx="71">
                  <c:v>0.35207410210108214</c:v>
                </c:pt>
                <c:pt idx="72">
                  <c:v>0.33406214378384597</c:v>
                </c:pt>
                <c:pt idx="73">
                  <c:v>0.31622102856525536</c:v>
                </c:pt>
                <c:pt idx="74">
                  <c:v>0.29860201199176545</c:v>
                </c:pt>
                <c:pt idx="75">
                  <c:v>0.28123595667613921</c:v>
                </c:pt>
                <c:pt idx="76">
                  <c:v>0.26418456245632355</c:v>
                </c:pt>
                <c:pt idx="77">
                  <c:v>0.24749638459303397</c:v>
                </c:pt>
                <c:pt idx="78">
                  <c:v>0.23119013196939842</c:v>
                </c:pt>
                <c:pt idx="79">
                  <c:v>0.21532995577451886</c:v>
                </c:pt>
                <c:pt idx="80">
                  <c:v>0.19995656058248937</c:v>
                </c:pt>
                <c:pt idx="81">
                  <c:v>0.18507319471579464</c:v>
                </c:pt>
                <c:pt idx="82">
                  <c:v>0.17074077072684724</c:v>
                </c:pt>
                <c:pt idx="83">
                  <c:v>0.15698776779419099</c:v>
                </c:pt>
                <c:pt idx="84">
                  <c:v>0.14380050233201713</c:v>
                </c:pt>
                <c:pt idx="85">
                  <c:v>0.13123173043881575</c:v>
                </c:pt>
                <c:pt idx="86">
                  <c:v>0.11929538585374388</c:v>
                </c:pt>
                <c:pt idx="87">
                  <c:v>0.10796200075392511</c:v>
                </c:pt>
                <c:pt idx="88">
                  <c:v>9.7273393413224593E-2</c:v>
                </c:pt>
                <c:pt idx="89">
                  <c:v>8.7229616785319736E-2</c:v>
                </c:pt>
                <c:pt idx="90">
                  <c:v>7.7789307607573577E-2</c:v>
                </c:pt>
                <c:pt idx="91">
                  <c:v>6.8983521173749549E-2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E10-448A-B63B-031FB2711C36}"/>
            </c:ext>
          </c:extLst>
        </c:ser>
        <c:ser>
          <c:idx val="3"/>
          <c:order val="3"/>
          <c:tx>
            <c:v>1% Cutoff</c:v>
          </c:tx>
          <c:spPr>
            <a:ln w="25400" cap="rnd">
              <a:solidFill>
                <a:schemeClr val="accent1"/>
              </a:solidFill>
              <a:prstDash val="sysDot"/>
              <a:round/>
            </a:ln>
            <a:effectLst/>
          </c:spPr>
          <c:marker>
            <c:symbol val="none"/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3-7E10-448A-B63B-031FB2711C36}"/>
              </c:ext>
            </c:extLst>
          </c:dPt>
          <c:xVal>
            <c:numRef>
              <c:f>'12 Acct. 366'!$AB$8:$AB$9</c:f>
              <c:numCache>
                <c:formatCode>General</c:formatCode>
                <c:ptCount val="2"/>
                <c:pt idx="0">
                  <c:v>47</c:v>
                </c:pt>
                <c:pt idx="1">
                  <c:v>47</c:v>
                </c:pt>
              </c:numCache>
            </c:numRef>
          </c:xVal>
          <c:yVal>
            <c:numRef>
              <c:f>'12 Acct. 366'!$AC$8:$AC$9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E10-448A-B63B-031FB2711C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094384"/>
        <c:axId val="253748736"/>
      </c:scatterChart>
      <c:valAx>
        <c:axId val="166094384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Age in Years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3748736"/>
        <c:crosses val="autoZero"/>
        <c:crossBetween val="midCat"/>
      </c:valAx>
      <c:valAx>
        <c:axId val="253748736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Percent Surviving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094384"/>
        <c:crosses val="autoZero"/>
        <c:crossBetween val="midCat"/>
        <c:majorUnit val="0.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1200" verticalDpi="120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OLT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noFill/>
              <a:ln w="9525">
                <a:solidFill>
                  <a:schemeClr val="tx1"/>
                </a:solidFill>
                <a:round/>
              </a:ln>
              <a:effectLst/>
            </c:spPr>
          </c:marker>
          <c:xVal>
            <c:numRef>
              <c:f>'13 Acct. 367'!$A$8:$A$92</c:f>
              <c:numCache>
                <c:formatCode>0.0</c:formatCode>
                <c:ptCount val="85"/>
                <c:pt idx="0">
                  <c:v>0</c:v>
                </c:pt>
                <c:pt idx="1">
                  <c:v>0.5</c:v>
                </c:pt>
                <c:pt idx="2">
                  <c:v>1.5</c:v>
                </c:pt>
                <c:pt idx="3">
                  <c:v>2.5</c:v>
                </c:pt>
                <c:pt idx="4">
                  <c:v>3.5</c:v>
                </c:pt>
                <c:pt idx="5">
                  <c:v>4.5</c:v>
                </c:pt>
                <c:pt idx="6">
                  <c:v>5.5</c:v>
                </c:pt>
                <c:pt idx="7">
                  <c:v>6.5</c:v>
                </c:pt>
                <c:pt idx="8">
                  <c:v>7.5</c:v>
                </c:pt>
                <c:pt idx="9">
                  <c:v>8.5</c:v>
                </c:pt>
                <c:pt idx="10">
                  <c:v>9.5</c:v>
                </c:pt>
                <c:pt idx="11">
                  <c:v>10.5</c:v>
                </c:pt>
                <c:pt idx="12">
                  <c:v>11.5</c:v>
                </c:pt>
                <c:pt idx="13">
                  <c:v>12.5</c:v>
                </c:pt>
                <c:pt idx="14">
                  <c:v>13.5</c:v>
                </c:pt>
                <c:pt idx="15">
                  <c:v>14.5</c:v>
                </c:pt>
                <c:pt idx="16">
                  <c:v>15.5</c:v>
                </c:pt>
                <c:pt idx="17">
                  <c:v>16.5</c:v>
                </c:pt>
                <c:pt idx="18">
                  <c:v>17.5</c:v>
                </c:pt>
                <c:pt idx="19">
                  <c:v>18.5</c:v>
                </c:pt>
                <c:pt idx="20">
                  <c:v>19.5</c:v>
                </c:pt>
                <c:pt idx="21">
                  <c:v>20.5</c:v>
                </c:pt>
                <c:pt idx="22">
                  <c:v>21.5</c:v>
                </c:pt>
                <c:pt idx="23">
                  <c:v>22.5</c:v>
                </c:pt>
                <c:pt idx="24">
                  <c:v>23.5</c:v>
                </c:pt>
                <c:pt idx="25">
                  <c:v>24.5</c:v>
                </c:pt>
                <c:pt idx="26">
                  <c:v>25.5</c:v>
                </c:pt>
                <c:pt idx="27">
                  <c:v>26.5</c:v>
                </c:pt>
                <c:pt idx="28">
                  <c:v>27.5</c:v>
                </c:pt>
                <c:pt idx="29">
                  <c:v>28.5</c:v>
                </c:pt>
                <c:pt idx="30">
                  <c:v>29.5</c:v>
                </c:pt>
                <c:pt idx="31">
                  <c:v>30.5</c:v>
                </c:pt>
                <c:pt idx="32">
                  <c:v>31.5</c:v>
                </c:pt>
                <c:pt idx="33">
                  <c:v>32.5</c:v>
                </c:pt>
                <c:pt idx="34">
                  <c:v>33.5</c:v>
                </c:pt>
                <c:pt idx="35">
                  <c:v>34.5</c:v>
                </c:pt>
                <c:pt idx="36">
                  <c:v>35.5</c:v>
                </c:pt>
                <c:pt idx="37">
                  <c:v>36.5</c:v>
                </c:pt>
                <c:pt idx="38">
                  <c:v>37.5</c:v>
                </c:pt>
                <c:pt idx="39">
                  <c:v>38.5</c:v>
                </c:pt>
                <c:pt idx="40">
                  <c:v>39.5</c:v>
                </c:pt>
                <c:pt idx="41">
                  <c:v>40.5</c:v>
                </c:pt>
                <c:pt idx="42">
                  <c:v>41.5</c:v>
                </c:pt>
                <c:pt idx="43">
                  <c:v>42.5</c:v>
                </c:pt>
                <c:pt idx="44">
                  <c:v>43.5</c:v>
                </c:pt>
                <c:pt idx="45">
                  <c:v>44.5</c:v>
                </c:pt>
                <c:pt idx="46">
                  <c:v>45.5</c:v>
                </c:pt>
                <c:pt idx="47">
                  <c:v>46.5</c:v>
                </c:pt>
                <c:pt idx="48">
                  <c:v>47.5</c:v>
                </c:pt>
                <c:pt idx="49">
                  <c:v>48.5</c:v>
                </c:pt>
                <c:pt idx="50">
                  <c:v>49.5</c:v>
                </c:pt>
                <c:pt idx="51">
                  <c:v>50.5</c:v>
                </c:pt>
                <c:pt idx="52">
                  <c:v>51.5</c:v>
                </c:pt>
                <c:pt idx="53">
                  <c:v>52.5</c:v>
                </c:pt>
                <c:pt idx="54">
                  <c:v>53.5</c:v>
                </c:pt>
                <c:pt idx="55">
                  <c:v>54.5</c:v>
                </c:pt>
                <c:pt idx="56">
                  <c:v>55.5</c:v>
                </c:pt>
                <c:pt idx="57">
                  <c:v>56.5</c:v>
                </c:pt>
                <c:pt idx="58">
                  <c:v>57.5</c:v>
                </c:pt>
                <c:pt idx="59">
                  <c:v>58.5</c:v>
                </c:pt>
                <c:pt idx="60">
                  <c:v>59.5</c:v>
                </c:pt>
                <c:pt idx="61">
                  <c:v>60.5</c:v>
                </c:pt>
                <c:pt idx="62">
                  <c:v>61.5</c:v>
                </c:pt>
                <c:pt idx="63">
                  <c:v>62.5</c:v>
                </c:pt>
                <c:pt idx="64">
                  <c:v>63.5</c:v>
                </c:pt>
                <c:pt idx="65">
                  <c:v>64.5</c:v>
                </c:pt>
                <c:pt idx="66">
                  <c:v>65.5</c:v>
                </c:pt>
                <c:pt idx="67">
                  <c:v>66.5</c:v>
                </c:pt>
                <c:pt idx="68">
                  <c:v>67.5</c:v>
                </c:pt>
                <c:pt idx="69">
                  <c:v>68.5</c:v>
                </c:pt>
                <c:pt idx="70">
                  <c:v>69.5</c:v>
                </c:pt>
                <c:pt idx="71">
                  <c:v>70.5</c:v>
                </c:pt>
                <c:pt idx="72">
                  <c:v>71.5</c:v>
                </c:pt>
                <c:pt idx="73">
                  <c:v>72.5</c:v>
                </c:pt>
                <c:pt idx="74">
                  <c:v>73.5</c:v>
                </c:pt>
                <c:pt idx="75">
                  <c:v>74.5</c:v>
                </c:pt>
                <c:pt idx="76">
                  <c:v>75.5</c:v>
                </c:pt>
                <c:pt idx="77">
                  <c:v>76.5</c:v>
                </c:pt>
                <c:pt idx="78">
                  <c:v>77.5</c:v>
                </c:pt>
                <c:pt idx="79">
                  <c:v>78.5</c:v>
                </c:pt>
                <c:pt idx="80">
                  <c:v>79.5</c:v>
                </c:pt>
                <c:pt idx="81">
                  <c:v>80.5</c:v>
                </c:pt>
                <c:pt idx="82">
                  <c:v>81.5</c:v>
                </c:pt>
                <c:pt idx="83">
                  <c:v>82.5</c:v>
                </c:pt>
                <c:pt idx="84">
                  <c:v>83.5</c:v>
                </c:pt>
              </c:numCache>
            </c:numRef>
          </c:xVal>
          <c:yVal>
            <c:numRef>
              <c:f>'13 Acct. 367'!$E$8:$E$92</c:f>
              <c:numCache>
                <c:formatCode>0.00%</c:formatCode>
                <c:ptCount val="85"/>
                <c:pt idx="0">
                  <c:v>1</c:v>
                </c:pt>
                <c:pt idx="1">
                  <c:v>0.99879999999999991</c:v>
                </c:pt>
                <c:pt idx="2">
                  <c:v>0.99569999999999992</c:v>
                </c:pt>
                <c:pt idx="3">
                  <c:v>0.98790000000000011</c:v>
                </c:pt>
                <c:pt idx="4">
                  <c:v>0.97849999999999993</c:v>
                </c:pt>
                <c:pt idx="5">
                  <c:v>0.97060000000000002</c:v>
                </c:pt>
                <c:pt idx="6">
                  <c:v>0.96010000000000006</c:v>
                </c:pt>
                <c:pt idx="7">
                  <c:v>0.9487000000000001</c:v>
                </c:pt>
                <c:pt idx="8">
                  <c:v>0.94440000000000002</c:v>
                </c:pt>
                <c:pt idx="9">
                  <c:v>0.93849999999999989</c:v>
                </c:pt>
                <c:pt idx="10">
                  <c:v>0.93230000000000002</c:v>
                </c:pt>
                <c:pt idx="11">
                  <c:v>0.9274</c:v>
                </c:pt>
                <c:pt idx="12">
                  <c:v>0.92180000000000006</c:v>
                </c:pt>
                <c:pt idx="13">
                  <c:v>0.91599999999999993</c:v>
                </c:pt>
                <c:pt idx="14">
                  <c:v>0.90780000000000005</c:v>
                </c:pt>
                <c:pt idx="15">
                  <c:v>0.90090000000000003</c:v>
                </c:pt>
                <c:pt idx="16">
                  <c:v>0.89390000000000003</c:v>
                </c:pt>
                <c:pt idx="17">
                  <c:v>0.8851</c:v>
                </c:pt>
                <c:pt idx="18">
                  <c:v>0.87709999999999999</c:v>
                </c:pt>
                <c:pt idx="19">
                  <c:v>0.86760000000000004</c:v>
                </c:pt>
                <c:pt idx="20">
                  <c:v>0.86099999999999999</c:v>
                </c:pt>
                <c:pt idx="21">
                  <c:v>0.85430000000000006</c:v>
                </c:pt>
                <c:pt idx="22">
                  <c:v>0.84750000000000003</c:v>
                </c:pt>
                <c:pt idx="23">
                  <c:v>0.83979999999999999</c:v>
                </c:pt>
                <c:pt idx="24">
                  <c:v>0.83160000000000001</c:v>
                </c:pt>
                <c:pt idx="25">
                  <c:v>0.82129999999999992</c:v>
                </c:pt>
                <c:pt idx="26">
                  <c:v>0.81110000000000004</c:v>
                </c:pt>
                <c:pt idx="27">
                  <c:v>0.80159999999999998</c:v>
                </c:pt>
                <c:pt idx="28">
                  <c:v>0.79150000000000009</c:v>
                </c:pt>
                <c:pt idx="29">
                  <c:v>0.78449999999999998</c:v>
                </c:pt>
                <c:pt idx="30">
                  <c:v>0.77849999999999997</c:v>
                </c:pt>
                <c:pt idx="31">
                  <c:v>0.77170000000000005</c:v>
                </c:pt>
                <c:pt idx="32">
                  <c:v>0.7651</c:v>
                </c:pt>
                <c:pt idx="33">
                  <c:v>0.75840000000000007</c:v>
                </c:pt>
                <c:pt idx="34">
                  <c:v>0.74849999999999994</c:v>
                </c:pt>
                <c:pt idx="35">
                  <c:v>0.73380000000000001</c:v>
                </c:pt>
                <c:pt idx="36">
                  <c:v>0.71420000000000006</c:v>
                </c:pt>
                <c:pt idx="37">
                  <c:v>0.71060000000000001</c:v>
                </c:pt>
                <c:pt idx="38">
                  <c:v>0.70730000000000004</c:v>
                </c:pt>
                <c:pt idx="39">
                  <c:v>0.70400000000000007</c:v>
                </c:pt>
                <c:pt idx="40">
                  <c:v>0.69969999999999999</c:v>
                </c:pt>
                <c:pt idx="41">
                  <c:v>0.69519999999999993</c:v>
                </c:pt>
                <c:pt idx="42">
                  <c:v>0.63229999999999997</c:v>
                </c:pt>
                <c:pt idx="43">
                  <c:v>0.59250000000000003</c:v>
                </c:pt>
                <c:pt idx="44">
                  <c:v>0.50429999999999997</c:v>
                </c:pt>
                <c:pt idx="45">
                  <c:v>0.47130000000000005</c:v>
                </c:pt>
                <c:pt idx="46">
                  <c:v>0.40720000000000001</c:v>
                </c:pt>
                <c:pt idx="47">
                  <c:v>0.32079999999999997</c:v>
                </c:pt>
                <c:pt idx="48">
                  <c:v>0.29399999999999998</c:v>
                </c:pt>
                <c:pt idx="49">
                  <c:v>0.25890000000000002</c:v>
                </c:pt>
                <c:pt idx="50">
                  <c:v>0.22020000000000001</c:v>
                </c:pt>
                <c:pt idx="51">
                  <c:v>0.18210000000000001</c:v>
                </c:pt>
                <c:pt idx="52">
                  <c:v>0.14249999999999999</c:v>
                </c:pt>
                <c:pt idx="53">
                  <c:v>0.1114</c:v>
                </c:pt>
                <c:pt idx="54">
                  <c:v>9.3000000000000013E-2</c:v>
                </c:pt>
                <c:pt idx="55">
                  <c:v>7.9100000000000004E-2</c:v>
                </c:pt>
                <c:pt idx="56">
                  <c:v>7.0900000000000005E-2</c:v>
                </c:pt>
                <c:pt idx="57">
                  <c:v>6.4500000000000002E-2</c:v>
                </c:pt>
                <c:pt idx="58">
                  <c:v>5.9500000000000004E-2</c:v>
                </c:pt>
                <c:pt idx="59">
                  <c:v>5.3099999999999994E-2</c:v>
                </c:pt>
                <c:pt idx="60">
                  <c:v>4.9500000000000002E-2</c:v>
                </c:pt>
                <c:pt idx="61">
                  <c:v>4.2500000000000003E-2</c:v>
                </c:pt>
                <c:pt idx="62">
                  <c:v>2.5399999999999999E-2</c:v>
                </c:pt>
                <c:pt idx="63">
                  <c:v>2.0299999999999999E-2</c:v>
                </c:pt>
                <c:pt idx="64">
                  <c:v>1.5900000000000001E-2</c:v>
                </c:pt>
                <c:pt idx="65">
                  <c:v>1.1699999999999999E-2</c:v>
                </c:pt>
                <c:pt idx="66">
                  <c:v>9.1999999999999998E-3</c:v>
                </c:pt>
                <c:pt idx="67">
                  <c:v>6.8999999999999999E-3</c:v>
                </c:pt>
                <c:pt idx="68">
                  <c:v>5.1000000000000004E-3</c:v>
                </c:pt>
                <c:pt idx="69">
                  <c:v>3.4999999999999996E-3</c:v>
                </c:pt>
                <c:pt idx="70">
                  <c:v>1.9E-3</c:v>
                </c:pt>
                <c:pt idx="71">
                  <c:v>8.0000000000000004E-4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55B-4864-B708-04094250ED1C}"/>
            </c:ext>
          </c:extLst>
        </c:ser>
        <c:ser>
          <c:idx val="1"/>
          <c:order val="1"/>
          <c:tx>
            <c:strRef>
              <c:f>'13 Acct. 367'!$G$5</c:f>
              <c:strCache>
                <c:ptCount val="1"/>
                <c:pt idx="0">
                  <c:v>Company 
R2.5-40</c:v>
                </c:pt>
              </c:strCache>
            </c:strRef>
          </c:tx>
          <c:spPr>
            <a:ln w="15875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'13 Acct. 367'!$A$8:$A$92</c:f>
              <c:numCache>
                <c:formatCode>0.0</c:formatCode>
                <c:ptCount val="85"/>
                <c:pt idx="0">
                  <c:v>0</c:v>
                </c:pt>
                <c:pt idx="1">
                  <c:v>0.5</c:v>
                </c:pt>
                <c:pt idx="2">
                  <c:v>1.5</c:v>
                </c:pt>
                <c:pt idx="3">
                  <c:v>2.5</c:v>
                </c:pt>
                <c:pt idx="4">
                  <c:v>3.5</c:v>
                </c:pt>
                <c:pt idx="5">
                  <c:v>4.5</c:v>
                </c:pt>
                <c:pt idx="6">
                  <c:v>5.5</c:v>
                </c:pt>
                <c:pt idx="7">
                  <c:v>6.5</c:v>
                </c:pt>
                <c:pt idx="8">
                  <c:v>7.5</c:v>
                </c:pt>
                <c:pt idx="9">
                  <c:v>8.5</c:v>
                </c:pt>
                <c:pt idx="10">
                  <c:v>9.5</c:v>
                </c:pt>
                <c:pt idx="11">
                  <c:v>10.5</c:v>
                </c:pt>
                <c:pt idx="12">
                  <c:v>11.5</c:v>
                </c:pt>
                <c:pt idx="13">
                  <c:v>12.5</c:v>
                </c:pt>
                <c:pt idx="14">
                  <c:v>13.5</c:v>
                </c:pt>
                <c:pt idx="15">
                  <c:v>14.5</c:v>
                </c:pt>
                <c:pt idx="16">
                  <c:v>15.5</c:v>
                </c:pt>
                <c:pt idx="17">
                  <c:v>16.5</c:v>
                </c:pt>
                <c:pt idx="18">
                  <c:v>17.5</c:v>
                </c:pt>
                <c:pt idx="19">
                  <c:v>18.5</c:v>
                </c:pt>
                <c:pt idx="20">
                  <c:v>19.5</c:v>
                </c:pt>
                <c:pt idx="21">
                  <c:v>20.5</c:v>
                </c:pt>
                <c:pt idx="22">
                  <c:v>21.5</c:v>
                </c:pt>
                <c:pt idx="23">
                  <c:v>22.5</c:v>
                </c:pt>
                <c:pt idx="24">
                  <c:v>23.5</c:v>
                </c:pt>
                <c:pt idx="25">
                  <c:v>24.5</c:v>
                </c:pt>
                <c:pt idx="26">
                  <c:v>25.5</c:v>
                </c:pt>
                <c:pt idx="27">
                  <c:v>26.5</c:v>
                </c:pt>
                <c:pt idx="28">
                  <c:v>27.5</c:v>
                </c:pt>
                <c:pt idx="29">
                  <c:v>28.5</c:v>
                </c:pt>
                <c:pt idx="30">
                  <c:v>29.5</c:v>
                </c:pt>
                <c:pt idx="31">
                  <c:v>30.5</c:v>
                </c:pt>
                <c:pt idx="32">
                  <c:v>31.5</c:v>
                </c:pt>
                <c:pt idx="33">
                  <c:v>32.5</c:v>
                </c:pt>
                <c:pt idx="34">
                  <c:v>33.5</c:v>
                </c:pt>
                <c:pt idx="35">
                  <c:v>34.5</c:v>
                </c:pt>
                <c:pt idx="36">
                  <c:v>35.5</c:v>
                </c:pt>
                <c:pt idx="37">
                  <c:v>36.5</c:v>
                </c:pt>
                <c:pt idx="38">
                  <c:v>37.5</c:v>
                </c:pt>
                <c:pt idx="39">
                  <c:v>38.5</c:v>
                </c:pt>
                <c:pt idx="40">
                  <c:v>39.5</c:v>
                </c:pt>
                <c:pt idx="41">
                  <c:v>40.5</c:v>
                </c:pt>
                <c:pt idx="42">
                  <c:v>41.5</c:v>
                </c:pt>
                <c:pt idx="43">
                  <c:v>42.5</c:v>
                </c:pt>
                <c:pt idx="44">
                  <c:v>43.5</c:v>
                </c:pt>
                <c:pt idx="45">
                  <c:v>44.5</c:v>
                </c:pt>
                <c:pt idx="46">
                  <c:v>45.5</c:v>
                </c:pt>
                <c:pt idx="47">
                  <c:v>46.5</c:v>
                </c:pt>
                <c:pt idx="48">
                  <c:v>47.5</c:v>
                </c:pt>
                <c:pt idx="49">
                  <c:v>48.5</c:v>
                </c:pt>
                <c:pt idx="50">
                  <c:v>49.5</c:v>
                </c:pt>
                <c:pt idx="51">
                  <c:v>50.5</c:v>
                </c:pt>
                <c:pt idx="52">
                  <c:v>51.5</c:v>
                </c:pt>
                <c:pt idx="53">
                  <c:v>52.5</c:v>
                </c:pt>
                <c:pt idx="54">
                  <c:v>53.5</c:v>
                </c:pt>
                <c:pt idx="55">
                  <c:v>54.5</c:v>
                </c:pt>
                <c:pt idx="56">
                  <c:v>55.5</c:v>
                </c:pt>
                <c:pt idx="57">
                  <c:v>56.5</c:v>
                </c:pt>
                <c:pt idx="58">
                  <c:v>57.5</c:v>
                </c:pt>
                <c:pt idx="59">
                  <c:v>58.5</c:v>
                </c:pt>
                <c:pt idx="60">
                  <c:v>59.5</c:v>
                </c:pt>
                <c:pt idx="61">
                  <c:v>60.5</c:v>
                </c:pt>
                <c:pt idx="62">
                  <c:v>61.5</c:v>
                </c:pt>
                <c:pt idx="63">
                  <c:v>62.5</c:v>
                </c:pt>
                <c:pt idx="64">
                  <c:v>63.5</c:v>
                </c:pt>
                <c:pt idx="65">
                  <c:v>64.5</c:v>
                </c:pt>
                <c:pt idx="66">
                  <c:v>65.5</c:v>
                </c:pt>
                <c:pt idx="67">
                  <c:v>66.5</c:v>
                </c:pt>
                <c:pt idx="68">
                  <c:v>67.5</c:v>
                </c:pt>
                <c:pt idx="69">
                  <c:v>68.5</c:v>
                </c:pt>
                <c:pt idx="70">
                  <c:v>69.5</c:v>
                </c:pt>
                <c:pt idx="71">
                  <c:v>70.5</c:v>
                </c:pt>
                <c:pt idx="72">
                  <c:v>71.5</c:v>
                </c:pt>
                <c:pt idx="73">
                  <c:v>72.5</c:v>
                </c:pt>
                <c:pt idx="74">
                  <c:v>73.5</c:v>
                </c:pt>
                <c:pt idx="75">
                  <c:v>74.5</c:v>
                </c:pt>
                <c:pt idx="76">
                  <c:v>75.5</c:v>
                </c:pt>
                <c:pt idx="77">
                  <c:v>76.5</c:v>
                </c:pt>
                <c:pt idx="78">
                  <c:v>77.5</c:v>
                </c:pt>
                <c:pt idx="79">
                  <c:v>78.5</c:v>
                </c:pt>
                <c:pt idx="80">
                  <c:v>79.5</c:v>
                </c:pt>
                <c:pt idx="81">
                  <c:v>80.5</c:v>
                </c:pt>
                <c:pt idx="82">
                  <c:v>81.5</c:v>
                </c:pt>
                <c:pt idx="83">
                  <c:v>82.5</c:v>
                </c:pt>
                <c:pt idx="84">
                  <c:v>83.5</c:v>
                </c:pt>
              </c:numCache>
            </c:numRef>
          </c:xVal>
          <c:yVal>
            <c:numRef>
              <c:f>'13 Acct. 367'!$G$8:$G$92</c:f>
              <c:numCache>
                <c:formatCode>0.00%</c:formatCode>
                <c:ptCount val="85"/>
                <c:pt idx="0">
                  <c:v>1</c:v>
                </c:pt>
                <c:pt idx="1">
                  <c:v>0.99930455770386561</c:v>
                </c:pt>
                <c:pt idx="2">
                  <c:v>0.9978068842390786</c:v>
                </c:pt>
                <c:pt idx="3">
                  <c:v>0.99614808768008611</c:v>
                </c:pt>
                <c:pt idx="4">
                  <c:v>0.99431221713538709</c:v>
                </c:pt>
                <c:pt idx="5">
                  <c:v>0.99228171506046015</c:v>
                </c:pt>
                <c:pt idx="6">
                  <c:v>0.99003792555818304</c:v>
                </c:pt>
                <c:pt idx="7">
                  <c:v>0.98756045019805438</c:v>
                </c:pt>
                <c:pt idx="8">
                  <c:v>0.98482776371064884</c:v>
                </c:pt>
                <c:pt idx="9">
                  <c:v>0.98181649726576992</c:v>
                </c:pt>
                <c:pt idx="10">
                  <c:v>0.9785021695803513</c:v>
                </c:pt>
                <c:pt idx="11">
                  <c:v>0.97485839762571247</c:v>
                </c:pt>
                <c:pt idx="12">
                  <c:v>0.97085774541947312</c:v>
                </c:pt>
                <c:pt idx="13">
                  <c:v>0.9664708605471336</c:v>
                </c:pt>
                <c:pt idx="14">
                  <c:v>0.96166743437075508</c:v>
                </c:pt>
                <c:pt idx="15">
                  <c:v>0.95641525787314918</c:v>
                </c:pt>
                <c:pt idx="16">
                  <c:v>0.95068127617336273</c:v>
                </c:pt>
                <c:pt idx="17">
                  <c:v>0.94443054857553288</c:v>
                </c:pt>
                <c:pt idx="18">
                  <c:v>0.93762736984545014</c:v>
                </c:pt>
                <c:pt idx="19">
                  <c:v>0.93023410900278991</c:v>
                </c:pt>
                <c:pt idx="20">
                  <c:v>0.92221236624509051</c:v>
                </c:pt>
                <c:pt idx="21">
                  <c:v>0.91352165966353893</c:v>
                </c:pt>
                <c:pt idx="22">
                  <c:v>0.90412060084486501</c:v>
                </c:pt>
                <c:pt idx="23">
                  <c:v>0.89396541118134687</c:v>
                </c:pt>
                <c:pt idx="24">
                  <c:v>0.88301114405745351</c:v>
                </c:pt>
                <c:pt idx="25">
                  <c:v>0.87121006041507798</c:v>
                </c:pt>
                <c:pt idx="26">
                  <c:v>0.85851300902130701</c:v>
                </c:pt>
                <c:pt idx="27">
                  <c:v>0.84486779008534474</c:v>
                </c:pt>
                <c:pt idx="28">
                  <c:v>0.83022091746091287</c:v>
                </c:pt>
                <c:pt idx="29">
                  <c:v>0.81451624967611391</c:v>
                </c:pt>
                <c:pt idx="30">
                  <c:v>0.79769745600457176</c:v>
                </c:pt>
                <c:pt idx="31">
                  <c:v>0.77970736419152464</c:v>
                </c:pt>
                <c:pt idx="32">
                  <c:v>0.76049145205140734</c:v>
                </c:pt>
                <c:pt idx="33">
                  <c:v>0.73999847459748491</c:v>
                </c:pt>
                <c:pt idx="34">
                  <c:v>0.71818509312867751</c:v>
                </c:pt>
                <c:pt idx="35">
                  <c:v>0.69501829062687004</c:v>
                </c:pt>
                <c:pt idx="36">
                  <c:v>0.67048074261549151</c:v>
                </c:pt>
                <c:pt idx="37">
                  <c:v>0.64457520585056693</c:v>
                </c:pt>
                <c:pt idx="38">
                  <c:v>0.61732944754313646</c:v>
                </c:pt>
                <c:pt idx="39">
                  <c:v>0.58880218100396875</c:v>
                </c:pt>
                <c:pt idx="40">
                  <c:v>0.5590855152244345</c:v>
                </c:pt>
                <c:pt idx="41">
                  <c:v>0.52831126324537747</c:v>
                </c:pt>
                <c:pt idx="42">
                  <c:v>0.49664838916368143</c:v>
                </c:pt>
                <c:pt idx="43">
                  <c:v>0.46430797883292635</c:v>
                </c:pt>
                <c:pt idx="44">
                  <c:v>0.43153359418923826</c:v>
                </c:pt>
                <c:pt idx="45">
                  <c:v>0.39860331773593122</c:v>
                </c:pt>
                <c:pt idx="46">
                  <c:v>0.36581264103087369</c:v>
                </c:pt>
                <c:pt idx="47">
                  <c:v>0.33347305973000874</c:v>
                </c:pt>
                <c:pt idx="48">
                  <c:v>0.30188990951205175</c:v>
                </c:pt>
                <c:pt idx="49">
                  <c:v>0.2713587857699008</c:v>
                </c:pt>
                <c:pt idx="50">
                  <c:v>0.24214353614827938</c:v>
                </c:pt>
                <c:pt idx="51">
                  <c:v>0.21447342030606326</c:v>
                </c:pt>
                <c:pt idx="52">
                  <c:v>0.18852758561849581</c:v>
                </c:pt>
                <c:pt idx="53">
                  <c:v>0.16443608646030111</c:v>
                </c:pt>
                <c:pt idx="54">
                  <c:v>0.1422752083610401</c:v>
                </c:pt>
                <c:pt idx="55">
                  <c:v>0.12207343113888248</c:v>
                </c:pt>
                <c:pt idx="56">
                  <c:v>0.10381715118058527</c:v>
                </c:pt>
                <c:pt idx="57">
                  <c:v>8.7459145797965251E-2</c:v>
                </c:pt>
                <c:pt idx="58">
                  <c:v>7.2929184976817107E-2</c:v>
                </c:pt>
                <c:pt idx="59">
                  <c:v>6.0140075044732857E-2</c:v>
                </c:pt>
                <c:pt idx="60">
                  <c:v>4.8996224878653731E-2</c:v>
                </c:pt>
                <c:pt idx="61">
                  <c:v>3.9393620100902124E-2</c:v>
                </c:pt>
                <c:pt idx="62">
                  <c:v>3.1223459223522806E-2</c:v>
                </c:pt>
                <c:pt idx="63">
                  <c:v>2.4367255404113698E-2</c:v>
                </c:pt>
                <c:pt idx="64">
                  <c:v>1.8698983982520304E-2</c:v>
                </c:pt>
                <c:pt idx="65">
                  <c:v>1.4080644962803106E-2</c:v>
                </c:pt>
                <c:pt idx="66">
                  <c:v>1.0368803788673371E-2</c:v>
                </c:pt>
                <c:pt idx="67">
                  <c:v>7.4158901289665836E-3</c:v>
                </c:pt>
                <c:pt idx="68">
                  <c:v>5.085868263499529E-3</c:v>
                </c:pt>
                <c:pt idx="69">
                  <c:v>3.2731888495848432E-3</c:v>
                </c:pt>
                <c:pt idx="70">
                  <c:v>1.9236242410540971E-3</c:v>
                </c:pt>
                <c:pt idx="71">
                  <c:v>9.8892861557793284E-4</c:v>
                </c:pt>
                <c:pt idx="72">
                  <c:v>4.1015744580847225E-4</c:v>
                </c:pt>
                <c:pt idx="73">
                  <c:v>1.1344455310149931E-4</c:v>
                </c:pt>
                <c:pt idx="74">
                  <c:v>1.1157790762776943E-5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55B-4864-B708-04094250ED1C}"/>
            </c:ext>
          </c:extLst>
        </c:ser>
        <c:ser>
          <c:idx val="2"/>
          <c:order val="2"/>
          <c:tx>
            <c:strRef>
              <c:f>'13 Acct. 367'!$I$5</c:f>
              <c:strCache>
                <c:ptCount val="1"/>
                <c:pt idx="0">
                  <c:v>Cities
R2-46</c:v>
                </c:pt>
              </c:strCache>
            </c:strRef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'13 Acct. 367'!$A$8:$A$92</c:f>
              <c:numCache>
                <c:formatCode>0.0</c:formatCode>
                <c:ptCount val="85"/>
                <c:pt idx="0">
                  <c:v>0</c:v>
                </c:pt>
                <c:pt idx="1">
                  <c:v>0.5</c:v>
                </c:pt>
                <c:pt idx="2">
                  <c:v>1.5</c:v>
                </c:pt>
                <c:pt idx="3">
                  <c:v>2.5</c:v>
                </c:pt>
                <c:pt idx="4">
                  <c:v>3.5</c:v>
                </c:pt>
                <c:pt idx="5">
                  <c:v>4.5</c:v>
                </c:pt>
                <c:pt idx="6">
                  <c:v>5.5</c:v>
                </c:pt>
                <c:pt idx="7">
                  <c:v>6.5</c:v>
                </c:pt>
                <c:pt idx="8">
                  <c:v>7.5</c:v>
                </c:pt>
                <c:pt idx="9">
                  <c:v>8.5</c:v>
                </c:pt>
                <c:pt idx="10">
                  <c:v>9.5</c:v>
                </c:pt>
                <c:pt idx="11">
                  <c:v>10.5</c:v>
                </c:pt>
                <c:pt idx="12">
                  <c:v>11.5</c:v>
                </c:pt>
                <c:pt idx="13">
                  <c:v>12.5</c:v>
                </c:pt>
                <c:pt idx="14">
                  <c:v>13.5</c:v>
                </c:pt>
                <c:pt idx="15">
                  <c:v>14.5</c:v>
                </c:pt>
                <c:pt idx="16">
                  <c:v>15.5</c:v>
                </c:pt>
                <c:pt idx="17">
                  <c:v>16.5</c:v>
                </c:pt>
                <c:pt idx="18">
                  <c:v>17.5</c:v>
                </c:pt>
                <c:pt idx="19">
                  <c:v>18.5</c:v>
                </c:pt>
                <c:pt idx="20">
                  <c:v>19.5</c:v>
                </c:pt>
                <c:pt idx="21">
                  <c:v>20.5</c:v>
                </c:pt>
                <c:pt idx="22">
                  <c:v>21.5</c:v>
                </c:pt>
                <c:pt idx="23">
                  <c:v>22.5</c:v>
                </c:pt>
                <c:pt idx="24">
                  <c:v>23.5</c:v>
                </c:pt>
                <c:pt idx="25">
                  <c:v>24.5</c:v>
                </c:pt>
                <c:pt idx="26">
                  <c:v>25.5</c:v>
                </c:pt>
                <c:pt idx="27">
                  <c:v>26.5</c:v>
                </c:pt>
                <c:pt idx="28">
                  <c:v>27.5</c:v>
                </c:pt>
                <c:pt idx="29">
                  <c:v>28.5</c:v>
                </c:pt>
                <c:pt idx="30">
                  <c:v>29.5</c:v>
                </c:pt>
                <c:pt idx="31">
                  <c:v>30.5</c:v>
                </c:pt>
                <c:pt idx="32">
                  <c:v>31.5</c:v>
                </c:pt>
                <c:pt idx="33">
                  <c:v>32.5</c:v>
                </c:pt>
                <c:pt idx="34">
                  <c:v>33.5</c:v>
                </c:pt>
                <c:pt idx="35">
                  <c:v>34.5</c:v>
                </c:pt>
                <c:pt idx="36">
                  <c:v>35.5</c:v>
                </c:pt>
                <c:pt idx="37">
                  <c:v>36.5</c:v>
                </c:pt>
                <c:pt idx="38">
                  <c:v>37.5</c:v>
                </c:pt>
                <c:pt idx="39">
                  <c:v>38.5</c:v>
                </c:pt>
                <c:pt idx="40">
                  <c:v>39.5</c:v>
                </c:pt>
                <c:pt idx="41">
                  <c:v>40.5</c:v>
                </c:pt>
                <c:pt idx="42">
                  <c:v>41.5</c:v>
                </c:pt>
                <c:pt idx="43">
                  <c:v>42.5</c:v>
                </c:pt>
                <c:pt idx="44">
                  <c:v>43.5</c:v>
                </c:pt>
                <c:pt idx="45">
                  <c:v>44.5</c:v>
                </c:pt>
                <c:pt idx="46">
                  <c:v>45.5</c:v>
                </c:pt>
                <c:pt idx="47">
                  <c:v>46.5</c:v>
                </c:pt>
                <c:pt idx="48">
                  <c:v>47.5</c:v>
                </c:pt>
                <c:pt idx="49">
                  <c:v>48.5</c:v>
                </c:pt>
                <c:pt idx="50">
                  <c:v>49.5</c:v>
                </c:pt>
                <c:pt idx="51">
                  <c:v>50.5</c:v>
                </c:pt>
                <c:pt idx="52">
                  <c:v>51.5</c:v>
                </c:pt>
                <c:pt idx="53">
                  <c:v>52.5</c:v>
                </c:pt>
                <c:pt idx="54">
                  <c:v>53.5</c:v>
                </c:pt>
                <c:pt idx="55">
                  <c:v>54.5</c:v>
                </c:pt>
                <c:pt idx="56">
                  <c:v>55.5</c:v>
                </c:pt>
                <c:pt idx="57">
                  <c:v>56.5</c:v>
                </c:pt>
                <c:pt idx="58">
                  <c:v>57.5</c:v>
                </c:pt>
                <c:pt idx="59">
                  <c:v>58.5</c:v>
                </c:pt>
                <c:pt idx="60">
                  <c:v>59.5</c:v>
                </c:pt>
                <c:pt idx="61">
                  <c:v>60.5</c:v>
                </c:pt>
                <c:pt idx="62">
                  <c:v>61.5</c:v>
                </c:pt>
                <c:pt idx="63">
                  <c:v>62.5</c:v>
                </c:pt>
                <c:pt idx="64">
                  <c:v>63.5</c:v>
                </c:pt>
                <c:pt idx="65">
                  <c:v>64.5</c:v>
                </c:pt>
                <c:pt idx="66">
                  <c:v>65.5</c:v>
                </c:pt>
                <c:pt idx="67">
                  <c:v>66.5</c:v>
                </c:pt>
                <c:pt idx="68">
                  <c:v>67.5</c:v>
                </c:pt>
                <c:pt idx="69">
                  <c:v>68.5</c:v>
                </c:pt>
                <c:pt idx="70">
                  <c:v>69.5</c:v>
                </c:pt>
                <c:pt idx="71">
                  <c:v>70.5</c:v>
                </c:pt>
                <c:pt idx="72">
                  <c:v>71.5</c:v>
                </c:pt>
                <c:pt idx="73">
                  <c:v>72.5</c:v>
                </c:pt>
                <c:pt idx="74">
                  <c:v>73.5</c:v>
                </c:pt>
                <c:pt idx="75">
                  <c:v>74.5</c:v>
                </c:pt>
                <c:pt idx="76">
                  <c:v>75.5</c:v>
                </c:pt>
                <c:pt idx="77">
                  <c:v>76.5</c:v>
                </c:pt>
                <c:pt idx="78">
                  <c:v>77.5</c:v>
                </c:pt>
                <c:pt idx="79">
                  <c:v>78.5</c:v>
                </c:pt>
                <c:pt idx="80">
                  <c:v>79.5</c:v>
                </c:pt>
                <c:pt idx="81">
                  <c:v>80.5</c:v>
                </c:pt>
                <c:pt idx="82">
                  <c:v>81.5</c:v>
                </c:pt>
                <c:pt idx="83">
                  <c:v>82.5</c:v>
                </c:pt>
                <c:pt idx="84">
                  <c:v>83.5</c:v>
                </c:pt>
              </c:numCache>
            </c:numRef>
          </c:xVal>
          <c:yVal>
            <c:numRef>
              <c:f>'13 Acct. 367'!$I$8:$I$92</c:f>
              <c:numCache>
                <c:formatCode>0.00%</c:formatCode>
                <c:ptCount val="85"/>
                <c:pt idx="0">
                  <c:v>1</c:v>
                </c:pt>
                <c:pt idx="1">
                  <c:v>0.9989660175818742</c:v>
                </c:pt>
                <c:pt idx="2">
                  <c:v>0.99678200464659594</c:v>
                </c:pt>
                <c:pt idx="3">
                  <c:v>0.99443475855678654</c:v>
                </c:pt>
                <c:pt idx="4">
                  <c:v>0.99191495038627264</c:v>
                </c:pt>
                <c:pt idx="5">
                  <c:v>0.98921289672765977</c:v>
                </c:pt>
                <c:pt idx="6">
                  <c:v>0.98631855256725276</c:v>
                </c:pt>
                <c:pt idx="7">
                  <c:v>0.9832155791760786</c:v>
                </c:pt>
                <c:pt idx="8">
                  <c:v>0.97989646123813545</c:v>
                </c:pt>
                <c:pt idx="9">
                  <c:v>0.9763518654042076</c:v>
                </c:pt>
                <c:pt idx="10">
                  <c:v>0.97257018086466873</c:v>
                </c:pt>
                <c:pt idx="11">
                  <c:v>0.96853939166577352</c:v>
                </c:pt>
                <c:pt idx="12">
                  <c:v>0.96424706701879348</c:v>
                </c:pt>
                <c:pt idx="13">
                  <c:v>0.9596697148029496</c:v>
                </c:pt>
                <c:pt idx="14">
                  <c:v>0.95480373641098892</c:v>
                </c:pt>
                <c:pt idx="15">
                  <c:v>0.94963535499394514</c:v>
                </c:pt>
                <c:pt idx="16">
                  <c:v>0.94415034117982655</c:v>
                </c:pt>
                <c:pt idx="17">
                  <c:v>0.93833400667148004</c:v>
                </c:pt>
                <c:pt idx="18">
                  <c:v>0.932167845319404</c:v>
                </c:pt>
                <c:pt idx="19">
                  <c:v>0.9256288394817126</c:v>
                </c:pt>
                <c:pt idx="20">
                  <c:v>0.91871053043052253</c:v>
                </c:pt>
                <c:pt idx="21">
                  <c:v>0.91139635048188339</c:v>
                </c:pt>
                <c:pt idx="22">
                  <c:v>0.90366930086668329</c:v>
                </c:pt>
                <c:pt idx="23">
                  <c:v>0.8955119787401995</c:v>
                </c:pt>
                <c:pt idx="24">
                  <c:v>0.88689798379442975</c:v>
                </c:pt>
                <c:pt idx="25">
                  <c:v>0.87780828508232778</c:v>
                </c:pt>
                <c:pt idx="26">
                  <c:v>0.86823285566222286</c:v>
                </c:pt>
                <c:pt idx="27">
                  <c:v>0.85815320135073092</c:v>
                </c:pt>
                <c:pt idx="28">
                  <c:v>0.84755079120937926</c:v>
                </c:pt>
                <c:pt idx="29">
                  <c:v>0.83640719323876156</c:v>
                </c:pt>
                <c:pt idx="30">
                  <c:v>0.82468821527350611</c:v>
                </c:pt>
                <c:pt idx="31">
                  <c:v>0.81238579552332357</c:v>
                </c:pt>
                <c:pt idx="32">
                  <c:v>0.79948818069150596</c:v>
                </c:pt>
                <c:pt idx="33">
                  <c:v>0.78597941204700339</c:v>
                </c:pt>
                <c:pt idx="34">
                  <c:v>0.77184481999127841</c:v>
                </c:pt>
                <c:pt idx="35">
                  <c:v>0.75707136965076982</c:v>
                </c:pt>
                <c:pt idx="36">
                  <c:v>0.74162366252989553</c:v>
                </c:pt>
                <c:pt idx="37">
                  <c:v>0.7255171073780956</c:v>
                </c:pt>
                <c:pt idx="38">
                  <c:v>0.70874636222992327</c:v>
                </c:pt>
                <c:pt idx="39">
                  <c:v>0.69130954510501441</c:v>
                </c:pt>
                <c:pt idx="40">
                  <c:v>0.67320875737328134</c:v>
                </c:pt>
                <c:pt idx="41">
                  <c:v>0.65444464590632545</c:v>
                </c:pt>
                <c:pt idx="42">
                  <c:v>0.63501769736470126</c:v>
                </c:pt>
                <c:pt idx="43">
                  <c:v>0.6149640610034196</c:v>
                </c:pt>
                <c:pt idx="44">
                  <c:v>0.59430784062622477</c:v>
                </c:pt>
                <c:pt idx="45">
                  <c:v>0.5730798218893155</c:v>
                </c:pt>
                <c:pt idx="46">
                  <c:v>0.55131789002197396</c:v>
                </c:pt>
                <c:pt idx="47">
                  <c:v>0.52905928819598769</c:v>
                </c:pt>
                <c:pt idx="48">
                  <c:v>0.50636013183996542</c:v>
                </c:pt>
                <c:pt idx="49">
                  <c:v>0.48329090085047971</c:v>
                </c:pt>
                <c:pt idx="50">
                  <c:v>0.4599207509434069</c:v>
                </c:pt>
                <c:pt idx="51">
                  <c:v>0.43632624265303627</c:v>
                </c:pt>
                <c:pt idx="52">
                  <c:v>0.41259087288829599</c:v>
                </c:pt>
                <c:pt idx="53">
                  <c:v>0.38880555746568723</c:v>
                </c:pt>
                <c:pt idx="54">
                  <c:v>0.36507059429381</c:v>
                </c:pt>
                <c:pt idx="55">
                  <c:v>0.34148599618681108</c:v>
                </c:pt>
                <c:pt idx="56">
                  <c:v>0.31815399881414286</c:v>
                </c:pt>
                <c:pt idx="57">
                  <c:v>0.29517790944237321</c:v>
                </c:pt>
                <c:pt idx="58">
                  <c:v>0.27266036107757519</c:v>
                </c:pt>
                <c:pt idx="59">
                  <c:v>0.25072557781761834</c:v>
                </c:pt>
                <c:pt idx="60">
                  <c:v>0.22945126535670202</c:v>
                </c:pt>
                <c:pt idx="61">
                  <c:v>0.20892593025562919</c:v>
                </c:pt>
                <c:pt idx="62">
                  <c:v>0.18922971597663218</c:v>
                </c:pt>
                <c:pt idx="63">
                  <c:v>0.17043281617992712</c:v>
                </c:pt>
                <c:pt idx="64">
                  <c:v>0.15260349332250356</c:v>
                </c:pt>
                <c:pt idx="65">
                  <c:v>0.13580861415831083</c:v>
                </c:pt>
                <c:pt idx="66">
                  <c:v>0.1200542540964025</c:v>
                </c:pt>
                <c:pt idx="67">
                  <c:v>0.10536061715842171</c:v>
                </c:pt>
                <c:pt idx="68">
                  <c:v>9.1735833903328248E-2</c:v>
                </c:pt>
                <c:pt idx="69">
                  <c:v>7.9177012289967749E-2</c:v>
                </c:pt>
                <c:pt idx="70">
                  <c:v>6.7690846921795972E-2</c:v>
                </c:pt>
                <c:pt idx="71">
                  <c:v>5.7255758433268501E-2</c:v>
                </c:pt>
                <c:pt idx="72">
                  <c:v>4.7825751012925917E-2</c:v>
                </c:pt>
                <c:pt idx="73">
                  <c:v>3.9370577115659104E-2</c:v>
                </c:pt>
                <c:pt idx="74">
                  <c:v>3.1857834107685022E-2</c:v>
                </c:pt>
                <c:pt idx="75">
                  <c:v>2.5254080860215907E-2</c:v>
                </c:pt>
                <c:pt idx="76">
                  <c:v>1.9548656583358661E-2</c:v>
                </c:pt>
                <c:pt idx="77">
                  <c:v>1.4688878600936454E-2</c:v>
                </c:pt>
                <c:pt idx="78">
                  <c:v>1.0629427815469817E-2</c:v>
                </c:pt>
                <c:pt idx="79">
                  <c:v>7.328951255746524E-3</c:v>
                </c:pt>
                <c:pt idx="80">
                  <c:v>4.7395271369804516E-3</c:v>
                </c:pt>
                <c:pt idx="81">
                  <c:v>2.8039694997305494E-3</c:v>
                </c:pt>
                <c:pt idx="82">
                  <c:v>1.4719203536434611E-3</c:v>
                </c:pt>
                <c:pt idx="83">
                  <c:v>6.3462370516562724E-4</c:v>
                </c:pt>
                <c:pt idx="84">
                  <c:v>1.9131248623072161E-4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55B-4864-B708-04094250ED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094384"/>
        <c:axId val="253748736"/>
      </c:scatterChart>
      <c:valAx>
        <c:axId val="166094384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Age in Years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3748736"/>
        <c:crosses val="autoZero"/>
        <c:crossBetween val="midCat"/>
      </c:valAx>
      <c:valAx>
        <c:axId val="253748736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Percent Surviving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094384"/>
        <c:crosses val="autoZero"/>
        <c:crossBetween val="midCat"/>
        <c:majorUnit val="0.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1200" verticalDpi="12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OLT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noFill/>
              <a:ln w="9525">
                <a:solidFill>
                  <a:schemeClr val="tx1"/>
                </a:solidFill>
                <a:round/>
              </a:ln>
              <a:effectLst/>
            </c:spPr>
          </c:marker>
          <c:xVal>
            <c:numRef>
              <c:f>'13 Acct. 367'!$A$8:$A$92</c:f>
              <c:numCache>
                <c:formatCode>0.0</c:formatCode>
                <c:ptCount val="85"/>
                <c:pt idx="0">
                  <c:v>0</c:v>
                </c:pt>
                <c:pt idx="1">
                  <c:v>0.5</c:v>
                </c:pt>
                <c:pt idx="2">
                  <c:v>1.5</c:v>
                </c:pt>
                <c:pt idx="3">
                  <c:v>2.5</c:v>
                </c:pt>
                <c:pt idx="4">
                  <c:v>3.5</c:v>
                </c:pt>
                <c:pt idx="5">
                  <c:v>4.5</c:v>
                </c:pt>
                <c:pt idx="6">
                  <c:v>5.5</c:v>
                </c:pt>
                <c:pt idx="7">
                  <c:v>6.5</c:v>
                </c:pt>
                <c:pt idx="8">
                  <c:v>7.5</c:v>
                </c:pt>
                <c:pt idx="9">
                  <c:v>8.5</c:v>
                </c:pt>
                <c:pt idx="10">
                  <c:v>9.5</c:v>
                </c:pt>
                <c:pt idx="11">
                  <c:v>10.5</c:v>
                </c:pt>
                <c:pt idx="12">
                  <c:v>11.5</c:v>
                </c:pt>
                <c:pt idx="13">
                  <c:v>12.5</c:v>
                </c:pt>
                <c:pt idx="14">
                  <c:v>13.5</c:v>
                </c:pt>
                <c:pt idx="15">
                  <c:v>14.5</c:v>
                </c:pt>
                <c:pt idx="16">
                  <c:v>15.5</c:v>
                </c:pt>
                <c:pt idx="17">
                  <c:v>16.5</c:v>
                </c:pt>
                <c:pt idx="18">
                  <c:v>17.5</c:v>
                </c:pt>
                <c:pt idx="19">
                  <c:v>18.5</c:v>
                </c:pt>
                <c:pt idx="20">
                  <c:v>19.5</c:v>
                </c:pt>
                <c:pt idx="21">
                  <c:v>20.5</c:v>
                </c:pt>
                <c:pt idx="22">
                  <c:v>21.5</c:v>
                </c:pt>
                <c:pt idx="23">
                  <c:v>22.5</c:v>
                </c:pt>
                <c:pt idx="24">
                  <c:v>23.5</c:v>
                </c:pt>
                <c:pt idx="25">
                  <c:v>24.5</c:v>
                </c:pt>
                <c:pt idx="26">
                  <c:v>25.5</c:v>
                </c:pt>
                <c:pt idx="27">
                  <c:v>26.5</c:v>
                </c:pt>
                <c:pt idx="28">
                  <c:v>27.5</c:v>
                </c:pt>
                <c:pt idx="29">
                  <c:v>28.5</c:v>
                </c:pt>
                <c:pt idx="30">
                  <c:v>29.5</c:v>
                </c:pt>
                <c:pt idx="31">
                  <c:v>30.5</c:v>
                </c:pt>
                <c:pt idx="32">
                  <c:v>31.5</c:v>
                </c:pt>
                <c:pt idx="33">
                  <c:v>32.5</c:v>
                </c:pt>
                <c:pt idx="34">
                  <c:v>33.5</c:v>
                </c:pt>
                <c:pt idx="35">
                  <c:v>34.5</c:v>
                </c:pt>
                <c:pt idx="36">
                  <c:v>35.5</c:v>
                </c:pt>
                <c:pt idx="37">
                  <c:v>36.5</c:v>
                </c:pt>
                <c:pt idx="38">
                  <c:v>37.5</c:v>
                </c:pt>
                <c:pt idx="39">
                  <c:v>38.5</c:v>
                </c:pt>
                <c:pt idx="40">
                  <c:v>39.5</c:v>
                </c:pt>
                <c:pt idx="41">
                  <c:v>40.5</c:v>
                </c:pt>
                <c:pt idx="42">
                  <c:v>41.5</c:v>
                </c:pt>
                <c:pt idx="43">
                  <c:v>42.5</c:v>
                </c:pt>
                <c:pt idx="44">
                  <c:v>43.5</c:v>
                </c:pt>
                <c:pt idx="45">
                  <c:v>44.5</c:v>
                </c:pt>
                <c:pt idx="46">
                  <c:v>45.5</c:v>
                </c:pt>
                <c:pt idx="47">
                  <c:v>46.5</c:v>
                </c:pt>
                <c:pt idx="48">
                  <c:v>47.5</c:v>
                </c:pt>
                <c:pt idx="49">
                  <c:v>48.5</c:v>
                </c:pt>
                <c:pt idx="50">
                  <c:v>49.5</c:v>
                </c:pt>
                <c:pt idx="51">
                  <c:v>50.5</c:v>
                </c:pt>
                <c:pt idx="52">
                  <c:v>51.5</c:v>
                </c:pt>
                <c:pt idx="53">
                  <c:v>52.5</c:v>
                </c:pt>
                <c:pt idx="54">
                  <c:v>53.5</c:v>
                </c:pt>
                <c:pt idx="55">
                  <c:v>54.5</c:v>
                </c:pt>
                <c:pt idx="56">
                  <c:v>55.5</c:v>
                </c:pt>
                <c:pt idx="57">
                  <c:v>56.5</c:v>
                </c:pt>
                <c:pt idx="58">
                  <c:v>57.5</c:v>
                </c:pt>
                <c:pt idx="59">
                  <c:v>58.5</c:v>
                </c:pt>
                <c:pt idx="60">
                  <c:v>59.5</c:v>
                </c:pt>
                <c:pt idx="61">
                  <c:v>60.5</c:v>
                </c:pt>
                <c:pt idx="62">
                  <c:v>61.5</c:v>
                </c:pt>
                <c:pt idx="63">
                  <c:v>62.5</c:v>
                </c:pt>
                <c:pt idx="64">
                  <c:v>63.5</c:v>
                </c:pt>
                <c:pt idx="65">
                  <c:v>64.5</c:v>
                </c:pt>
                <c:pt idx="66">
                  <c:v>65.5</c:v>
                </c:pt>
                <c:pt idx="67">
                  <c:v>66.5</c:v>
                </c:pt>
                <c:pt idx="68">
                  <c:v>67.5</c:v>
                </c:pt>
                <c:pt idx="69">
                  <c:v>68.5</c:v>
                </c:pt>
                <c:pt idx="70">
                  <c:v>69.5</c:v>
                </c:pt>
                <c:pt idx="71">
                  <c:v>70.5</c:v>
                </c:pt>
                <c:pt idx="72">
                  <c:v>71.5</c:v>
                </c:pt>
                <c:pt idx="73">
                  <c:v>72.5</c:v>
                </c:pt>
                <c:pt idx="74">
                  <c:v>73.5</c:v>
                </c:pt>
                <c:pt idx="75">
                  <c:v>74.5</c:v>
                </c:pt>
                <c:pt idx="76">
                  <c:v>75.5</c:v>
                </c:pt>
                <c:pt idx="77">
                  <c:v>76.5</c:v>
                </c:pt>
                <c:pt idx="78">
                  <c:v>77.5</c:v>
                </c:pt>
                <c:pt idx="79">
                  <c:v>78.5</c:v>
                </c:pt>
                <c:pt idx="80">
                  <c:v>79.5</c:v>
                </c:pt>
                <c:pt idx="81">
                  <c:v>80.5</c:v>
                </c:pt>
                <c:pt idx="82">
                  <c:v>81.5</c:v>
                </c:pt>
                <c:pt idx="83">
                  <c:v>82.5</c:v>
                </c:pt>
                <c:pt idx="84">
                  <c:v>83.5</c:v>
                </c:pt>
              </c:numCache>
            </c:numRef>
          </c:xVal>
          <c:yVal>
            <c:numRef>
              <c:f>'13 Acct. 367'!$E$8:$E$91</c:f>
              <c:numCache>
                <c:formatCode>0.00%</c:formatCode>
                <c:ptCount val="84"/>
                <c:pt idx="0">
                  <c:v>1</c:v>
                </c:pt>
                <c:pt idx="1">
                  <c:v>0.99879999999999991</c:v>
                </c:pt>
                <c:pt idx="2">
                  <c:v>0.99569999999999992</c:v>
                </c:pt>
                <c:pt idx="3">
                  <c:v>0.98790000000000011</c:v>
                </c:pt>
                <c:pt idx="4">
                  <c:v>0.97849999999999993</c:v>
                </c:pt>
                <c:pt idx="5">
                  <c:v>0.97060000000000002</c:v>
                </c:pt>
                <c:pt idx="6">
                  <c:v>0.96010000000000006</c:v>
                </c:pt>
                <c:pt idx="7">
                  <c:v>0.9487000000000001</c:v>
                </c:pt>
                <c:pt idx="8">
                  <c:v>0.94440000000000002</c:v>
                </c:pt>
                <c:pt idx="9">
                  <c:v>0.93849999999999989</c:v>
                </c:pt>
                <c:pt idx="10">
                  <c:v>0.93230000000000002</c:v>
                </c:pt>
                <c:pt idx="11">
                  <c:v>0.9274</c:v>
                </c:pt>
                <c:pt idx="12">
                  <c:v>0.92180000000000006</c:v>
                </c:pt>
                <c:pt idx="13">
                  <c:v>0.91599999999999993</c:v>
                </c:pt>
                <c:pt idx="14">
                  <c:v>0.90780000000000005</c:v>
                </c:pt>
                <c:pt idx="15">
                  <c:v>0.90090000000000003</c:v>
                </c:pt>
                <c:pt idx="16">
                  <c:v>0.89390000000000003</c:v>
                </c:pt>
                <c:pt idx="17">
                  <c:v>0.8851</c:v>
                </c:pt>
                <c:pt idx="18">
                  <c:v>0.87709999999999999</c:v>
                </c:pt>
                <c:pt idx="19">
                  <c:v>0.86760000000000004</c:v>
                </c:pt>
                <c:pt idx="20">
                  <c:v>0.86099999999999999</c:v>
                </c:pt>
                <c:pt idx="21">
                  <c:v>0.85430000000000006</c:v>
                </c:pt>
                <c:pt idx="22">
                  <c:v>0.84750000000000003</c:v>
                </c:pt>
                <c:pt idx="23">
                  <c:v>0.83979999999999999</c:v>
                </c:pt>
                <c:pt idx="24">
                  <c:v>0.83160000000000001</c:v>
                </c:pt>
                <c:pt idx="25">
                  <c:v>0.82129999999999992</c:v>
                </c:pt>
                <c:pt idx="26">
                  <c:v>0.81110000000000004</c:v>
                </c:pt>
                <c:pt idx="27">
                  <c:v>0.80159999999999998</c:v>
                </c:pt>
                <c:pt idx="28">
                  <c:v>0.79150000000000009</c:v>
                </c:pt>
                <c:pt idx="29">
                  <c:v>0.78449999999999998</c:v>
                </c:pt>
                <c:pt idx="30">
                  <c:v>0.77849999999999997</c:v>
                </c:pt>
                <c:pt idx="31">
                  <c:v>0.77170000000000005</c:v>
                </c:pt>
                <c:pt idx="32">
                  <c:v>0.7651</c:v>
                </c:pt>
                <c:pt idx="33">
                  <c:v>0.75840000000000007</c:v>
                </c:pt>
                <c:pt idx="34">
                  <c:v>0.74849999999999994</c:v>
                </c:pt>
                <c:pt idx="35">
                  <c:v>0.73380000000000001</c:v>
                </c:pt>
                <c:pt idx="36">
                  <c:v>0.71420000000000006</c:v>
                </c:pt>
                <c:pt idx="37">
                  <c:v>0.71060000000000001</c:v>
                </c:pt>
                <c:pt idx="38">
                  <c:v>0.70730000000000004</c:v>
                </c:pt>
                <c:pt idx="39">
                  <c:v>0.70400000000000007</c:v>
                </c:pt>
                <c:pt idx="40">
                  <c:v>0.69969999999999999</c:v>
                </c:pt>
                <c:pt idx="41">
                  <c:v>0.69519999999999993</c:v>
                </c:pt>
                <c:pt idx="42">
                  <c:v>0.63229999999999997</c:v>
                </c:pt>
                <c:pt idx="43">
                  <c:v>0.59250000000000003</c:v>
                </c:pt>
                <c:pt idx="44">
                  <c:v>0.50429999999999997</c:v>
                </c:pt>
                <c:pt idx="45">
                  <c:v>0.47130000000000005</c:v>
                </c:pt>
                <c:pt idx="46">
                  <c:v>0.40720000000000001</c:v>
                </c:pt>
                <c:pt idx="47">
                  <c:v>0.32079999999999997</c:v>
                </c:pt>
                <c:pt idx="48">
                  <c:v>0.29399999999999998</c:v>
                </c:pt>
                <c:pt idx="49">
                  <c:v>0.25890000000000002</c:v>
                </c:pt>
                <c:pt idx="50">
                  <c:v>0.22020000000000001</c:v>
                </c:pt>
                <c:pt idx="51">
                  <c:v>0.18210000000000001</c:v>
                </c:pt>
                <c:pt idx="52">
                  <c:v>0.14249999999999999</c:v>
                </c:pt>
                <c:pt idx="53">
                  <c:v>0.1114</c:v>
                </c:pt>
                <c:pt idx="54">
                  <c:v>9.3000000000000013E-2</c:v>
                </c:pt>
                <c:pt idx="55">
                  <c:v>7.9100000000000004E-2</c:v>
                </c:pt>
                <c:pt idx="56">
                  <c:v>7.0900000000000005E-2</c:v>
                </c:pt>
                <c:pt idx="57">
                  <c:v>6.4500000000000002E-2</c:v>
                </c:pt>
                <c:pt idx="58">
                  <c:v>5.9500000000000004E-2</c:v>
                </c:pt>
                <c:pt idx="59">
                  <c:v>5.3099999999999994E-2</c:v>
                </c:pt>
                <c:pt idx="60">
                  <c:v>4.9500000000000002E-2</c:v>
                </c:pt>
                <c:pt idx="61">
                  <c:v>4.2500000000000003E-2</c:v>
                </c:pt>
                <c:pt idx="62">
                  <c:v>2.5399999999999999E-2</c:v>
                </c:pt>
                <c:pt idx="63">
                  <c:v>2.0299999999999999E-2</c:v>
                </c:pt>
                <c:pt idx="64">
                  <c:v>1.5900000000000001E-2</c:v>
                </c:pt>
                <c:pt idx="65">
                  <c:v>1.1699999999999999E-2</c:v>
                </c:pt>
                <c:pt idx="66">
                  <c:v>9.1999999999999998E-3</c:v>
                </c:pt>
                <c:pt idx="67">
                  <c:v>6.8999999999999999E-3</c:v>
                </c:pt>
                <c:pt idx="68">
                  <c:v>5.1000000000000004E-3</c:v>
                </c:pt>
                <c:pt idx="69">
                  <c:v>3.4999999999999996E-3</c:v>
                </c:pt>
                <c:pt idx="70">
                  <c:v>1.9E-3</c:v>
                </c:pt>
                <c:pt idx="71">
                  <c:v>8.0000000000000004E-4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E65-4DC6-94AE-06F8443F38CA}"/>
            </c:ext>
          </c:extLst>
        </c:ser>
        <c:ser>
          <c:idx val="1"/>
          <c:order val="1"/>
          <c:tx>
            <c:strRef>
              <c:f>'13 Acct. 367'!$G$5</c:f>
              <c:strCache>
                <c:ptCount val="1"/>
                <c:pt idx="0">
                  <c:v>Company 
R2.5-40</c:v>
                </c:pt>
              </c:strCache>
            </c:strRef>
          </c:tx>
          <c:spPr>
            <a:ln w="15875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'13 Acct. 367'!$A$8:$A$92</c:f>
              <c:numCache>
                <c:formatCode>0.0</c:formatCode>
                <c:ptCount val="85"/>
                <c:pt idx="0">
                  <c:v>0</c:v>
                </c:pt>
                <c:pt idx="1">
                  <c:v>0.5</c:v>
                </c:pt>
                <c:pt idx="2">
                  <c:v>1.5</c:v>
                </c:pt>
                <c:pt idx="3">
                  <c:v>2.5</c:v>
                </c:pt>
                <c:pt idx="4">
                  <c:v>3.5</c:v>
                </c:pt>
                <c:pt idx="5">
                  <c:v>4.5</c:v>
                </c:pt>
                <c:pt idx="6">
                  <c:v>5.5</c:v>
                </c:pt>
                <c:pt idx="7">
                  <c:v>6.5</c:v>
                </c:pt>
                <c:pt idx="8">
                  <c:v>7.5</c:v>
                </c:pt>
                <c:pt idx="9">
                  <c:v>8.5</c:v>
                </c:pt>
                <c:pt idx="10">
                  <c:v>9.5</c:v>
                </c:pt>
                <c:pt idx="11">
                  <c:v>10.5</c:v>
                </c:pt>
                <c:pt idx="12">
                  <c:v>11.5</c:v>
                </c:pt>
                <c:pt idx="13">
                  <c:v>12.5</c:v>
                </c:pt>
                <c:pt idx="14">
                  <c:v>13.5</c:v>
                </c:pt>
                <c:pt idx="15">
                  <c:v>14.5</c:v>
                </c:pt>
                <c:pt idx="16">
                  <c:v>15.5</c:v>
                </c:pt>
                <c:pt idx="17">
                  <c:v>16.5</c:v>
                </c:pt>
                <c:pt idx="18">
                  <c:v>17.5</c:v>
                </c:pt>
                <c:pt idx="19">
                  <c:v>18.5</c:v>
                </c:pt>
                <c:pt idx="20">
                  <c:v>19.5</c:v>
                </c:pt>
                <c:pt idx="21">
                  <c:v>20.5</c:v>
                </c:pt>
                <c:pt idx="22">
                  <c:v>21.5</c:v>
                </c:pt>
                <c:pt idx="23">
                  <c:v>22.5</c:v>
                </c:pt>
                <c:pt idx="24">
                  <c:v>23.5</c:v>
                </c:pt>
                <c:pt idx="25">
                  <c:v>24.5</c:v>
                </c:pt>
                <c:pt idx="26">
                  <c:v>25.5</c:v>
                </c:pt>
                <c:pt idx="27">
                  <c:v>26.5</c:v>
                </c:pt>
                <c:pt idx="28">
                  <c:v>27.5</c:v>
                </c:pt>
                <c:pt idx="29">
                  <c:v>28.5</c:v>
                </c:pt>
                <c:pt idx="30">
                  <c:v>29.5</c:v>
                </c:pt>
                <c:pt idx="31">
                  <c:v>30.5</c:v>
                </c:pt>
                <c:pt idx="32">
                  <c:v>31.5</c:v>
                </c:pt>
                <c:pt idx="33">
                  <c:v>32.5</c:v>
                </c:pt>
                <c:pt idx="34">
                  <c:v>33.5</c:v>
                </c:pt>
                <c:pt idx="35">
                  <c:v>34.5</c:v>
                </c:pt>
                <c:pt idx="36">
                  <c:v>35.5</c:v>
                </c:pt>
                <c:pt idx="37">
                  <c:v>36.5</c:v>
                </c:pt>
                <c:pt idx="38">
                  <c:v>37.5</c:v>
                </c:pt>
                <c:pt idx="39">
                  <c:v>38.5</c:v>
                </c:pt>
                <c:pt idx="40">
                  <c:v>39.5</c:v>
                </c:pt>
                <c:pt idx="41">
                  <c:v>40.5</c:v>
                </c:pt>
                <c:pt idx="42">
                  <c:v>41.5</c:v>
                </c:pt>
                <c:pt idx="43">
                  <c:v>42.5</c:v>
                </c:pt>
                <c:pt idx="44">
                  <c:v>43.5</c:v>
                </c:pt>
                <c:pt idx="45">
                  <c:v>44.5</c:v>
                </c:pt>
                <c:pt idx="46">
                  <c:v>45.5</c:v>
                </c:pt>
                <c:pt idx="47">
                  <c:v>46.5</c:v>
                </c:pt>
                <c:pt idx="48">
                  <c:v>47.5</c:v>
                </c:pt>
                <c:pt idx="49">
                  <c:v>48.5</c:v>
                </c:pt>
                <c:pt idx="50">
                  <c:v>49.5</c:v>
                </c:pt>
                <c:pt idx="51">
                  <c:v>50.5</c:v>
                </c:pt>
                <c:pt idx="52">
                  <c:v>51.5</c:v>
                </c:pt>
                <c:pt idx="53">
                  <c:v>52.5</c:v>
                </c:pt>
                <c:pt idx="54">
                  <c:v>53.5</c:v>
                </c:pt>
                <c:pt idx="55">
                  <c:v>54.5</c:v>
                </c:pt>
                <c:pt idx="56">
                  <c:v>55.5</c:v>
                </c:pt>
                <c:pt idx="57">
                  <c:v>56.5</c:v>
                </c:pt>
                <c:pt idx="58">
                  <c:v>57.5</c:v>
                </c:pt>
                <c:pt idx="59">
                  <c:v>58.5</c:v>
                </c:pt>
                <c:pt idx="60">
                  <c:v>59.5</c:v>
                </c:pt>
                <c:pt idx="61">
                  <c:v>60.5</c:v>
                </c:pt>
                <c:pt idx="62">
                  <c:v>61.5</c:v>
                </c:pt>
                <c:pt idx="63">
                  <c:v>62.5</c:v>
                </c:pt>
                <c:pt idx="64">
                  <c:v>63.5</c:v>
                </c:pt>
                <c:pt idx="65">
                  <c:v>64.5</c:v>
                </c:pt>
                <c:pt idx="66">
                  <c:v>65.5</c:v>
                </c:pt>
                <c:pt idx="67">
                  <c:v>66.5</c:v>
                </c:pt>
                <c:pt idx="68">
                  <c:v>67.5</c:v>
                </c:pt>
                <c:pt idx="69">
                  <c:v>68.5</c:v>
                </c:pt>
                <c:pt idx="70">
                  <c:v>69.5</c:v>
                </c:pt>
                <c:pt idx="71">
                  <c:v>70.5</c:v>
                </c:pt>
                <c:pt idx="72">
                  <c:v>71.5</c:v>
                </c:pt>
                <c:pt idx="73">
                  <c:v>72.5</c:v>
                </c:pt>
                <c:pt idx="74">
                  <c:v>73.5</c:v>
                </c:pt>
                <c:pt idx="75">
                  <c:v>74.5</c:v>
                </c:pt>
                <c:pt idx="76">
                  <c:v>75.5</c:v>
                </c:pt>
                <c:pt idx="77">
                  <c:v>76.5</c:v>
                </c:pt>
                <c:pt idx="78">
                  <c:v>77.5</c:v>
                </c:pt>
                <c:pt idx="79">
                  <c:v>78.5</c:v>
                </c:pt>
                <c:pt idx="80">
                  <c:v>79.5</c:v>
                </c:pt>
                <c:pt idx="81">
                  <c:v>80.5</c:v>
                </c:pt>
                <c:pt idx="82">
                  <c:v>81.5</c:v>
                </c:pt>
                <c:pt idx="83">
                  <c:v>82.5</c:v>
                </c:pt>
                <c:pt idx="84">
                  <c:v>83.5</c:v>
                </c:pt>
              </c:numCache>
            </c:numRef>
          </c:xVal>
          <c:yVal>
            <c:numRef>
              <c:f>'13 Acct. 367'!$G$8:$G$92</c:f>
              <c:numCache>
                <c:formatCode>0.00%</c:formatCode>
                <c:ptCount val="85"/>
                <c:pt idx="0">
                  <c:v>1</c:v>
                </c:pt>
                <c:pt idx="1">
                  <c:v>0.99930455770386561</c:v>
                </c:pt>
                <c:pt idx="2">
                  <c:v>0.9978068842390786</c:v>
                </c:pt>
                <c:pt idx="3">
                  <c:v>0.99614808768008611</c:v>
                </c:pt>
                <c:pt idx="4">
                  <c:v>0.99431221713538709</c:v>
                </c:pt>
                <c:pt idx="5">
                  <c:v>0.99228171506046015</c:v>
                </c:pt>
                <c:pt idx="6">
                  <c:v>0.99003792555818304</c:v>
                </c:pt>
                <c:pt idx="7">
                  <c:v>0.98756045019805438</c:v>
                </c:pt>
                <c:pt idx="8">
                  <c:v>0.98482776371064884</c:v>
                </c:pt>
                <c:pt idx="9">
                  <c:v>0.98181649726576992</c:v>
                </c:pt>
                <c:pt idx="10">
                  <c:v>0.9785021695803513</c:v>
                </c:pt>
                <c:pt idx="11">
                  <c:v>0.97485839762571247</c:v>
                </c:pt>
                <c:pt idx="12">
                  <c:v>0.97085774541947312</c:v>
                </c:pt>
                <c:pt idx="13">
                  <c:v>0.9664708605471336</c:v>
                </c:pt>
                <c:pt idx="14">
                  <c:v>0.96166743437075508</c:v>
                </c:pt>
                <c:pt idx="15">
                  <c:v>0.95641525787314918</c:v>
                </c:pt>
                <c:pt idx="16">
                  <c:v>0.95068127617336273</c:v>
                </c:pt>
                <c:pt idx="17">
                  <c:v>0.94443054857553288</c:v>
                </c:pt>
                <c:pt idx="18">
                  <c:v>0.93762736984545014</c:v>
                </c:pt>
                <c:pt idx="19">
                  <c:v>0.93023410900278991</c:v>
                </c:pt>
                <c:pt idx="20">
                  <c:v>0.92221236624509051</c:v>
                </c:pt>
                <c:pt idx="21">
                  <c:v>0.91352165966353893</c:v>
                </c:pt>
                <c:pt idx="22">
                  <c:v>0.90412060084486501</c:v>
                </c:pt>
                <c:pt idx="23">
                  <c:v>0.89396541118134687</c:v>
                </c:pt>
                <c:pt idx="24">
                  <c:v>0.88301114405745351</c:v>
                </c:pt>
                <c:pt idx="25">
                  <c:v>0.87121006041507798</c:v>
                </c:pt>
                <c:pt idx="26">
                  <c:v>0.85851300902130701</c:v>
                </c:pt>
                <c:pt idx="27">
                  <c:v>0.84486779008534474</c:v>
                </c:pt>
                <c:pt idx="28">
                  <c:v>0.83022091746091287</c:v>
                </c:pt>
                <c:pt idx="29">
                  <c:v>0.81451624967611391</c:v>
                </c:pt>
                <c:pt idx="30">
                  <c:v>0.79769745600457176</c:v>
                </c:pt>
                <c:pt idx="31">
                  <c:v>0.77970736419152464</c:v>
                </c:pt>
                <c:pt idx="32">
                  <c:v>0.76049145205140734</c:v>
                </c:pt>
                <c:pt idx="33">
                  <c:v>0.73999847459748491</c:v>
                </c:pt>
                <c:pt idx="34">
                  <c:v>0.71818509312867751</c:v>
                </c:pt>
                <c:pt idx="35">
                  <c:v>0.69501829062687004</c:v>
                </c:pt>
                <c:pt idx="36">
                  <c:v>0.67048074261549151</c:v>
                </c:pt>
                <c:pt idx="37">
                  <c:v>0.64457520585056693</c:v>
                </c:pt>
                <c:pt idx="38">
                  <c:v>0.61732944754313646</c:v>
                </c:pt>
                <c:pt idx="39">
                  <c:v>0.58880218100396875</c:v>
                </c:pt>
                <c:pt idx="40">
                  <c:v>0.5590855152244345</c:v>
                </c:pt>
                <c:pt idx="41">
                  <c:v>0.52831126324537747</c:v>
                </c:pt>
                <c:pt idx="42">
                  <c:v>0.49664838916368143</c:v>
                </c:pt>
                <c:pt idx="43">
                  <c:v>0.46430797883292635</c:v>
                </c:pt>
                <c:pt idx="44">
                  <c:v>0.43153359418923826</c:v>
                </c:pt>
                <c:pt idx="45">
                  <c:v>0.39860331773593122</c:v>
                </c:pt>
                <c:pt idx="46">
                  <c:v>0.36581264103087369</c:v>
                </c:pt>
                <c:pt idx="47">
                  <c:v>0.33347305973000874</c:v>
                </c:pt>
                <c:pt idx="48">
                  <c:v>0.30188990951205175</c:v>
                </c:pt>
                <c:pt idx="49">
                  <c:v>0.2713587857699008</c:v>
                </c:pt>
                <c:pt idx="50">
                  <c:v>0.24214353614827938</c:v>
                </c:pt>
                <c:pt idx="51">
                  <c:v>0.21447342030606326</c:v>
                </c:pt>
                <c:pt idx="52">
                  <c:v>0.18852758561849581</c:v>
                </c:pt>
                <c:pt idx="53">
                  <c:v>0.16443608646030111</c:v>
                </c:pt>
                <c:pt idx="54">
                  <c:v>0.1422752083610401</c:v>
                </c:pt>
                <c:pt idx="55">
                  <c:v>0.12207343113888248</c:v>
                </c:pt>
                <c:pt idx="56">
                  <c:v>0.10381715118058527</c:v>
                </c:pt>
                <c:pt idx="57">
                  <c:v>8.7459145797965251E-2</c:v>
                </c:pt>
                <c:pt idx="58">
                  <c:v>7.2929184976817107E-2</c:v>
                </c:pt>
                <c:pt idx="59">
                  <c:v>6.0140075044732857E-2</c:v>
                </c:pt>
                <c:pt idx="60">
                  <c:v>4.8996224878653731E-2</c:v>
                </c:pt>
                <c:pt idx="61">
                  <c:v>3.9393620100902124E-2</c:v>
                </c:pt>
                <c:pt idx="62">
                  <c:v>3.1223459223522806E-2</c:v>
                </c:pt>
                <c:pt idx="63">
                  <c:v>2.4367255404113698E-2</c:v>
                </c:pt>
                <c:pt idx="64">
                  <c:v>1.8698983982520304E-2</c:v>
                </c:pt>
                <c:pt idx="65">
                  <c:v>1.4080644962803106E-2</c:v>
                </c:pt>
                <c:pt idx="66">
                  <c:v>1.0368803788673371E-2</c:v>
                </c:pt>
                <c:pt idx="67">
                  <c:v>7.4158901289665836E-3</c:v>
                </c:pt>
                <c:pt idx="68">
                  <c:v>5.085868263499529E-3</c:v>
                </c:pt>
                <c:pt idx="69">
                  <c:v>3.2731888495848432E-3</c:v>
                </c:pt>
                <c:pt idx="70">
                  <c:v>1.9236242410540971E-3</c:v>
                </c:pt>
                <c:pt idx="71">
                  <c:v>9.8892861557793284E-4</c:v>
                </c:pt>
                <c:pt idx="72">
                  <c:v>4.1015744580847225E-4</c:v>
                </c:pt>
                <c:pt idx="73">
                  <c:v>1.1344455310149931E-4</c:v>
                </c:pt>
                <c:pt idx="74">
                  <c:v>1.1157790762776943E-5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E65-4DC6-94AE-06F8443F38CA}"/>
            </c:ext>
          </c:extLst>
        </c:ser>
        <c:ser>
          <c:idx val="2"/>
          <c:order val="2"/>
          <c:tx>
            <c:strRef>
              <c:f>'13 Acct. 367'!$I$5</c:f>
              <c:strCache>
                <c:ptCount val="1"/>
                <c:pt idx="0">
                  <c:v>Cities
R2-46</c:v>
                </c:pt>
              </c:strCache>
            </c:strRef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'13 Acct. 367'!$A$8:$A$92</c:f>
              <c:numCache>
                <c:formatCode>0.0</c:formatCode>
                <c:ptCount val="85"/>
                <c:pt idx="0">
                  <c:v>0</c:v>
                </c:pt>
                <c:pt idx="1">
                  <c:v>0.5</c:v>
                </c:pt>
                <c:pt idx="2">
                  <c:v>1.5</c:v>
                </c:pt>
                <c:pt idx="3">
                  <c:v>2.5</c:v>
                </c:pt>
                <c:pt idx="4">
                  <c:v>3.5</c:v>
                </c:pt>
                <c:pt idx="5">
                  <c:v>4.5</c:v>
                </c:pt>
                <c:pt idx="6">
                  <c:v>5.5</c:v>
                </c:pt>
                <c:pt idx="7">
                  <c:v>6.5</c:v>
                </c:pt>
                <c:pt idx="8">
                  <c:v>7.5</c:v>
                </c:pt>
                <c:pt idx="9">
                  <c:v>8.5</c:v>
                </c:pt>
                <c:pt idx="10">
                  <c:v>9.5</c:v>
                </c:pt>
                <c:pt idx="11">
                  <c:v>10.5</c:v>
                </c:pt>
                <c:pt idx="12">
                  <c:v>11.5</c:v>
                </c:pt>
                <c:pt idx="13">
                  <c:v>12.5</c:v>
                </c:pt>
                <c:pt idx="14">
                  <c:v>13.5</c:v>
                </c:pt>
                <c:pt idx="15">
                  <c:v>14.5</c:v>
                </c:pt>
                <c:pt idx="16">
                  <c:v>15.5</c:v>
                </c:pt>
                <c:pt idx="17">
                  <c:v>16.5</c:v>
                </c:pt>
                <c:pt idx="18">
                  <c:v>17.5</c:v>
                </c:pt>
                <c:pt idx="19">
                  <c:v>18.5</c:v>
                </c:pt>
                <c:pt idx="20">
                  <c:v>19.5</c:v>
                </c:pt>
                <c:pt idx="21">
                  <c:v>20.5</c:v>
                </c:pt>
                <c:pt idx="22">
                  <c:v>21.5</c:v>
                </c:pt>
                <c:pt idx="23">
                  <c:v>22.5</c:v>
                </c:pt>
                <c:pt idx="24">
                  <c:v>23.5</c:v>
                </c:pt>
                <c:pt idx="25">
                  <c:v>24.5</c:v>
                </c:pt>
                <c:pt idx="26">
                  <c:v>25.5</c:v>
                </c:pt>
                <c:pt idx="27">
                  <c:v>26.5</c:v>
                </c:pt>
                <c:pt idx="28">
                  <c:v>27.5</c:v>
                </c:pt>
                <c:pt idx="29">
                  <c:v>28.5</c:v>
                </c:pt>
                <c:pt idx="30">
                  <c:v>29.5</c:v>
                </c:pt>
                <c:pt idx="31">
                  <c:v>30.5</c:v>
                </c:pt>
                <c:pt idx="32">
                  <c:v>31.5</c:v>
                </c:pt>
                <c:pt idx="33">
                  <c:v>32.5</c:v>
                </c:pt>
                <c:pt idx="34">
                  <c:v>33.5</c:v>
                </c:pt>
                <c:pt idx="35">
                  <c:v>34.5</c:v>
                </c:pt>
                <c:pt idx="36">
                  <c:v>35.5</c:v>
                </c:pt>
                <c:pt idx="37">
                  <c:v>36.5</c:v>
                </c:pt>
                <c:pt idx="38">
                  <c:v>37.5</c:v>
                </c:pt>
                <c:pt idx="39">
                  <c:v>38.5</c:v>
                </c:pt>
                <c:pt idx="40">
                  <c:v>39.5</c:v>
                </c:pt>
                <c:pt idx="41">
                  <c:v>40.5</c:v>
                </c:pt>
                <c:pt idx="42">
                  <c:v>41.5</c:v>
                </c:pt>
                <c:pt idx="43">
                  <c:v>42.5</c:v>
                </c:pt>
                <c:pt idx="44">
                  <c:v>43.5</c:v>
                </c:pt>
                <c:pt idx="45">
                  <c:v>44.5</c:v>
                </c:pt>
                <c:pt idx="46">
                  <c:v>45.5</c:v>
                </c:pt>
                <c:pt idx="47">
                  <c:v>46.5</c:v>
                </c:pt>
                <c:pt idx="48">
                  <c:v>47.5</c:v>
                </c:pt>
                <c:pt idx="49">
                  <c:v>48.5</c:v>
                </c:pt>
                <c:pt idx="50">
                  <c:v>49.5</c:v>
                </c:pt>
                <c:pt idx="51">
                  <c:v>50.5</c:v>
                </c:pt>
                <c:pt idx="52">
                  <c:v>51.5</c:v>
                </c:pt>
                <c:pt idx="53">
                  <c:v>52.5</c:v>
                </c:pt>
                <c:pt idx="54">
                  <c:v>53.5</c:v>
                </c:pt>
                <c:pt idx="55">
                  <c:v>54.5</c:v>
                </c:pt>
                <c:pt idx="56">
                  <c:v>55.5</c:v>
                </c:pt>
                <c:pt idx="57">
                  <c:v>56.5</c:v>
                </c:pt>
                <c:pt idx="58">
                  <c:v>57.5</c:v>
                </c:pt>
                <c:pt idx="59">
                  <c:v>58.5</c:v>
                </c:pt>
                <c:pt idx="60">
                  <c:v>59.5</c:v>
                </c:pt>
                <c:pt idx="61">
                  <c:v>60.5</c:v>
                </c:pt>
                <c:pt idx="62">
                  <c:v>61.5</c:v>
                </c:pt>
                <c:pt idx="63">
                  <c:v>62.5</c:v>
                </c:pt>
                <c:pt idx="64">
                  <c:v>63.5</c:v>
                </c:pt>
                <c:pt idx="65">
                  <c:v>64.5</c:v>
                </c:pt>
                <c:pt idx="66">
                  <c:v>65.5</c:v>
                </c:pt>
                <c:pt idx="67">
                  <c:v>66.5</c:v>
                </c:pt>
                <c:pt idx="68">
                  <c:v>67.5</c:v>
                </c:pt>
                <c:pt idx="69">
                  <c:v>68.5</c:v>
                </c:pt>
                <c:pt idx="70">
                  <c:v>69.5</c:v>
                </c:pt>
                <c:pt idx="71">
                  <c:v>70.5</c:v>
                </c:pt>
                <c:pt idx="72">
                  <c:v>71.5</c:v>
                </c:pt>
                <c:pt idx="73">
                  <c:v>72.5</c:v>
                </c:pt>
                <c:pt idx="74">
                  <c:v>73.5</c:v>
                </c:pt>
                <c:pt idx="75">
                  <c:v>74.5</c:v>
                </c:pt>
                <c:pt idx="76">
                  <c:v>75.5</c:v>
                </c:pt>
                <c:pt idx="77">
                  <c:v>76.5</c:v>
                </c:pt>
                <c:pt idx="78">
                  <c:v>77.5</c:v>
                </c:pt>
                <c:pt idx="79">
                  <c:v>78.5</c:v>
                </c:pt>
                <c:pt idx="80">
                  <c:v>79.5</c:v>
                </c:pt>
                <c:pt idx="81">
                  <c:v>80.5</c:v>
                </c:pt>
                <c:pt idx="82">
                  <c:v>81.5</c:v>
                </c:pt>
                <c:pt idx="83">
                  <c:v>82.5</c:v>
                </c:pt>
                <c:pt idx="84">
                  <c:v>83.5</c:v>
                </c:pt>
              </c:numCache>
            </c:numRef>
          </c:xVal>
          <c:yVal>
            <c:numRef>
              <c:f>'13 Acct. 367'!$I$8:$I$92</c:f>
              <c:numCache>
                <c:formatCode>0.00%</c:formatCode>
                <c:ptCount val="85"/>
                <c:pt idx="0">
                  <c:v>1</c:v>
                </c:pt>
                <c:pt idx="1">
                  <c:v>0.9989660175818742</c:v>
                </c:pt>
                <c:pt idx="2">
                  <c:v>0.99678200464659594</c:v>
                </c:pt>
                <c:pt idx="3">
                  <c:v>0.99443475855678654</c:v>
                </c:pt>
                <c:pt idx="4">
                  <c:v>0.99191495038627264</c:v>
                </c:pt>
                <c:pt idx="5">
                  <c:v>0.98921289672765977</c:v>
                </c:pt>
                <c:pt idx="6">
                  <c:v>0.98631855256725276</c:v>
                </c:pt>
                <c:pt idx="7">
                  <c:v>0.9832155791760786</c:v>
                </c:pt>
                <c:pt idx="8">
                  <c:v>0.97989646123813545</c:v>
                </c:pt>
                <c:pt idx="9">
                  <c:v>0.9763518654042076</c:v>
                </c:pt>
                <c:pt idx="10">
                  <c:v>0.97257018086466873</c:v>
                </c:pt>
                <c:pt idx="11">
                  <c:v>0.96853939166577352</c:v>
                </c:pt>
                <c:pt idx="12">
                  <c:v>0.96424706701879348</c:v>
                </c:pt>
                <c:pt idx="13">
                  <c:v>0.9596697148029496</c:v>
                </c:pt>
                <c:pt idx="14">
                  <c:v>0.95480373641098892</c:v>
                </c:pt>
                <c:pt idx="15">
                  <c:v>0.94963535499394514</c:v>
                </c:pt>
                <c:pt idx="16">
                  <c:v>0.94415034117982655</c:v>
                </c:pt>
                <c:pt idx="17">
                  <c:v>0.93833400667148004</c:v>
                </c:pt>
                <c:pt idx="18">
                  <c:v>0.932167845319404</c:v>
                </c:pt>
                <c:pt idx="19">
                  <c:v>0.9256288394817126</c:v>
                </c:pt>
                <c:pt idx="20">
                  <c:v>0.91871053043052253</c:v>
                </c:pt>
                <c:pt idx="21">
                  <c:v>0.91139635048188339</c:v>
                </c:pt>
                <c:pt idx="22">
                  <c:v>0.90366930086668329</c:v>
                </c:pt>
                <c:pt idx="23">
                  <c:v>0.8955119787401995</c:v>
                </c:pt>
                <c:pt idx="24">
                  <c:v>0.88689798379442975</c:v>
                </c:pt>
                <c:pt idx="25">
                  <c:v>0.87780828508232778</c:v>
                </c:pt>
                <c:pt idx="26">
                  <c:v>0.86823285566222286</c:v>
                </c:pt>
                <c:pt idx="27">
                  <c:v>0.85815320135073092</c:v>
                </c:pt>
                <c:pt idx="28">
                  <c:v>0.84755079120937926</c:v>
                </c:pt>
                <c:pt idx="29">
                  <c:v>0.83640719323876156</c:v>
                </c:pt>
                <c:pt idx="30">
                  <c:v>0.82468821527350611</c:v>
                </c:pt>
                <c:pt idx="31">
                  <c:v>0.81238579552332357</c:v>
                </c:pt>
                <c:pt idx="32">
                  <c:v>0.79948818069150596</c:v>
                </c:pt>
                <c:pt idx="33">
                  <c:v>0.78597941204700339</c:v>
                </c:pt>
                <c:pt idx="34">
                  <c:v>0.77184481999127841</c:v>
                </c:pt>
                <c:pt idx="35">
                  <c:v>0.75707136965076982</c:v>
                </c:pt>
                <c:pt idx="36">
                  <c:v>0.74162366252989553</c:v>
                </c:pt>
                <c:pt idx="37">
                  <c:v>0.7255171073780956</c:v>
                </c:pt>
                <c:pt idx="38">
                  <c:v>0.70874636222992327</c:v>
                </c:pt>
                <c:pt idx="39">
                  <c:v>0.69130954510501441</c:v>
                </c:pt>
                <c:pt idx="40">
                  <c:v>0.67320875737328134</c:v>
                </c:pt>
                <c:pt idx="41">
                  <c:v>0.65444464590632545</c:v>
                </c:pt>
                <c:pt idx="42">
                  <c:v>0.63501769736470126</c:v>
                </c:pt>
                <c:pt idx="43">
                  <c:v>0.6149640610034196</c:v>
                </c:pt>
                <c:pt idx="44">
                  <c:v>0.59430784062622477</c:v>
                </c:pt>
                <c:pt idx="45">
                  <c:v>0.5730798218893155</c:v>
                </c:pt>
                <c:pt idx="46">
                  <c:v>0.55131789002197396</c:v>
                </c:pt>
                <c:pt idx="47">
                  <c:v>0.52905928819598769</c:v>
                </c:pt>
                <c:pt idx="48">
                  <c:v>0.50636013183996542</c:v>
                </c:pt>
                <c:pt idx="49">
                  <c:v>0.48329090085047971</c:v>
                </c:pt>
                <c:pt idx="50">
                  <c:v>0.4599207509434069</c:v>
                </c:pt>
                <c:pt idx="51">
                  <c:v>0.43632624265303627</c:v>
                </c:pt>
                <c:pt idx="52">
                  <c:v>0.41259087288829599</c:v>
                </c:pt>
                <c:pt idx="53">
                  <c:v>0.38880555746568723</c:v>
                </c:pt>
                <c:pt idx="54">
                  <c:v>0.36507059429381</c:v>
                </c:pt>
                <c:pt idx="55">
                  <c:v>0.34148599618681108</c:v>
                </c:pt>
                <c:pt idx="56">
                  <c:v>0.31815399881414286</c:v>
                </c:pt>
                <c:pt idx="57">
                  <c:v>0.29517790944237321</c:v>
                </c:pt>
                <c:pt idx="58">
                  <c:v>0.27266036107757519</c:v>
                </c:pt>
                <c:pt idx="59">
                  <c:v>0.25072557781761834</c:v>
                </c:pt>
                <c:pt idx="60">
                  <c:v>0.22945126535670202</c:v>
                </c:pt>
                <c:pt idx="61">
                  <c:v>0.20892593025562919</c:v>
                </c:pt>
                <c:pt idx="62">
                  <c:v>0.18922971597663218</c:v>
                </c:pt>
                <c:pt idx="63">
                  <c:v>0.17043281617992712</c:v>
                </c:pt>
                <c:pt idx="64">
                  <c:v>0.15260349332250356</c:v>
                </c:pt>
                <c:pt idx="65">
                  <c:v>0.13580861415831083</c:v>
                </c:pt>
                <c:pt idx="66">
                  <c:v>0.1200542540964025</c:v>
                </c:pt>
                <c:pt idx="67">
                  <c:v>0.10536061715842171</c:v>
                </c:pt>
                <c:pt idx="68">
                  <c:v>9.1735833903328248E-2</c:v>
                </c:pt>
                <c:pt idx="69">
                  <c:v>7.9177012289967749E-2</c:v>
                </c:pt>
                <c:pt idx="70">
                  <c:v>6.7690846921795972E-2</c:v>
                </c:pt>
                <c:pt idx="71">
                  <c:v>5.7255758433268501E-2</c:v>
                </c:pt>
                <c:pt idx="72">
                  <c:v>4.7825751012925917E-2</c:v>
                </c:pt>
                <c:pt idx="73">
                  <c:v>3.9370577115659104E-2</c:v>
                </c:pt>
                <c:pt idx="74">
                  <c:v>3.1857834107685022E-2</c:v>
                </c:pt>
                <c:pt idx="75">
                  <c:v>2.5254080860215907E-2</c:v>
                </c:pt>
                <c:pt idx="76">
                  <c:v>1.9548656583358661E-2</c:v>
                </c:pt>
                <c:pt idx="77">
                  <c:v>1.4688878600936454E-2</c:v>
                </c:pt>
                <c:pt idx="78">
                  <c:v>1.0629427815469817E-2</c:v>
                </c:pt>
                <c:pt idx="79">
                  <c:v>7.328951255746524E-3</c:v>
                </c:pt>
                <c:pt idx="80">
                  <c:v>4.7395271369804516E-3</c:v>
                </c:pt>
                <c:pt idx="81">
                  <c:v>2.8039694997305494E-3</c:v>
                </c:pt>
                <c:pt idx="82">
                  <c:v>1.4719203536434611E-3</c:v>
                </c:pt>
                <c:pt idx="83">
                  <c:v>6.3462370516562724E-4</c:v>
                </c:pt>
                <c:pt idx="84">
                  <c:v>1.9131248623072161E-4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E65-4DC6-94AE-06F8443F38CA}"/>
            </c:ext>
          </c:extLst>
        </c:ser>
        <c:ser>
          <c:idx val="3"/>
          <c:order val="3"/>
          <c:tx>
            <c:v>1% Cutoff</c:v>
          </c:tx>
          <c:spPr>
            <a:ln w="25400" cap="rnd">
              <a:solidFill>
                <a:schemeClr val="accent1"/>
              </a:solidFill>
              <a:prstDash val="sysDot"/>
              <a:round/>
            </a:ln>
            <a:effectLst/>
          </c:spPr>
          <c:marker>
            <c:symbol val="none"/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3-DE65-4DC6-94AE-06F8443F38CA}"/>
              </c:ext>
            </c:extLst>
          </c:dPt>
          <c:xVal>
            <c:numRef>
              <c:f>'13 Acct. 367'!$AB$8:$AB$9</c:f>
              <c:numCache>
                <c:formatCode>General</c:formatCode>
                <c:ptCount val="2"/>
                <c:pt idx="0">
                  <c:v>45</c:v>
                </c:pt>
                <c:pt idx="1">
                  <c:v>45</c:v>
                </c:pt>
              </c:numCache>
            </c:numRef>
          </c:xVal>
          <c:yVal>
            <c:numRef>
              <c:f>'13 Acct. 367'!$AC$8:$AC$9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E65-4DC6-94AE-06F8443F38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094384"/>
        <c:axId val="253748736"/>
      </c:scatterChart>
      <c:valAx>
        <c:axId val="166094384"/>
        <c:scaling>
          <c:orientation val="minMax"/>
          <c:max val="8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Age in Years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3748736"/>
        <c:crosses val="autoZero"/>
        <c:crossBetween val="midCat"/>
      </c:valAx>
      <c:valAx>
        <c:axId val="253748736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Percent Surviving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094384"/>
        <c:crosses val="autoZero"/>
        <c:crossBetween val="midCat"/>
        <c:majorUnit val="0.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1200" verticalDpi="1200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4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9524</xdr:colOff>
      <xdr:row>6</xdr:row>
      <xdr:rowOff>171450</xdr:rowOff>
    </xdr:from>
    <xdr:to>
      <xdr:col>25</xdr:col>
      <xdr:colOff>38099</xdr:colOff>
      <xdr:row>30</xdr:row>
      <xdr:rowOff>166687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2AF0091-9278-4933-BB34-E9BE9E168E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47625</xdr:colOff>
      <xdr:row>33</xdr:row>
      <xdr:rowOff>9525</xdr:rowOff>
    </xdr:from>
    <xdr:to>
      <xdr:col>24</xdr:col>
      <xdr:colOff>495300</xdr:colOff>
      <xdr:row>57</xdr:row>
      <xdr:rowOff>4762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2582CF3-0CE8-43A7-9654-D576F5B896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9524</xdr:colOff>
      <xdr:row>6</xdr:row>
      <xdr:rowOff>171450</xdr:rowOff>
    </xdr:from>
    <xdr:to>
      <xdr:col>25</xdr:col>
      <xdr:colOff>38099</xdr:colOff>
      <xdr:row>30</xdr:row>
      <xdr:rowOff>166687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7BF9609-F689-4B02-A5DF-0E53F54815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47625</xdr:colOff>
      <xdr:row>33</xdr:row>
      <xdr:rowOff>9525</xdr:rowOff>
    </xdr:from>
    <xdr:to>
      <xdr:col>24</xdr:col>
      <xdr:colOff>495300</xdr:colOff>
      <xdr:row>57</xdr:row>
      <xdr:rowOff>4762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F270FC1-BA0B-476F-B1D4-A9FDE535E5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9524</xdr:colOff>
      <xdr:row>6</xdr:row>
      <xdr:rowOff>171450</xdr:rowOff>
    </xdr:from>
    <xdr:to>
      <xdr:col>25</xdr:col>
      <xdr:colOff>38099</xdr:colOff>
      <xdr:row>30</xdr:row>
      <xdr:rowOff>166687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7BB201E-21F2-4419-9983-7B788455DA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47625</xdr:colOff>
      <xdr:row>33</xdr:row>
      <xdr:rowOff>9525</xdr:rowOff>
    </xdr:from>
    <xdr:to>
      <xdr:col>24</xdr:col>
      <xdr:colOff>495300</xdr:colOff>
      <xdr:row>57</xdr:row>
      <xdr:rowOff>4762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87FB109-C6C7-4061-AF4C-248675F7EB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9524</xdr:colOff>
      <xdr:row>6</xdr:row>
      <xdr:rowOff>171450</xdr:rowOff>
    </xdr:from>
    <xdr:to>
      <xdr:col>25</xdr:col>
      <xdr:colOff>38099</xdr:colOff>
      <xdr:row>30</xdr:row>
      <xdr:rowOff>166687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F84CAF1-8464-4B4D-AF0C-147E70B278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47625</xdr:colOff>
      <xdr:row>33</xdr:row>
      <xdr:rowOff>9525</xdr:rowOff>
    </xdr:from>
    <xdr:to>
      <xdr:col>24</xdr:col>
      <xdr:colOff>495300</xdr:colOff>
      <xdr:row>57</xdr:row>
      <xdr:rowOff>4762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5EB9D14-E71B-4CAE-AF6B-74975BE611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9524</xdr:colOff>
      <xdr:row>6</xdr:row>
      <xdr:rowOff>171450</xdr:rowOff>
    </xdr:from>
    <xdr:to>
      <xdr:col>25</xdr:col>
      <xdr:colOff>38099</xdr:colOff>
      <xdr:row>30</xdr:row>
      <xdr:rowOff>166687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8A96971-8A00-4440-919E-EEAE8B183B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47625</xdr:colOff>
      <xdr:row>33</xdr:row>
      <xdr:rowOff>9525</xdr:rowOff>
    </xdr:from>
    <xdr:to>
      <xdr:col>24</xdr:col>
      <xdr:colOff>495300</xdr:colOff>
      <xdr:row>57</xdr:row>
      <xdr:rowOff>4762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DC4109C-06BB-49E4-866B-A4D6228E4F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9524</xdr:colOff>
      <xdr:row>6</xdr:row>
      <xdr:rowOff>171450</xdr:rowOff>
    </xdr:from>
    <xdr:to>
      <xdr:col>25</xdr:col>
      <xdr:colOff>38099</xdr:colOff>
      <xdr:row>30</xdr:row>
      <xdr:rowOff>166687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19DCB5F-8825-4153-86DA-905BB8E2C7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47625</xdr:colOff>
      <xdr:row>33</xdr:row>
      <xdr:rowOff>9525</xdr:rowOff>
    </xdr:from>
    <xdr:to>
      <xdr:col>24</xdr:col>
      <xdr:colOff>495300</xdr:colOff>
      <xdr:row>57</xdr:row>
      <xdr:rowOff>4762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5AEED96-760E-4666-A421-2C3365272D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9524</xdr:colOff>
      <xdr:row>6</xdr:row>
      <xdr:rowOff>171450</xdr:rowOff>
    </xdr:from>
    <xdr:to>
      <xdr:col>25</xdr:col>
      <xdr:colOff>38099</xdr:colOff>
      <xdr:row>30</xdr:row>
      <xdr:rowOff>166687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3412D58-908D-4AA0-B64C-BB1A63FCD5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47625</xdr:colOff>
      <xdr:row>33</xdr:row>
      <xdr:rowOff>9525</xdr:rowOff>
    </xdr:from>
    <xdr:to>
      <xdr:col>24</xdr:col>
      <xdr:colOff>495300</xdr:colOff>
      <xdr:row>57</xdr:row>
      <xdr:rowOff>4762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5B1511D-FA6B-4448-B9E8-ABE1013456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b20273/Local%20Settings/Temporary%20Internet%20Files/Content.Outlook/JX9Y489C/Sierra%20Electric%20Depr%20Summary%204%201%202010%20-%20DRAF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365sc.sharepoint.com/Documents%20and%20Settings/ib20273/Local%20Settings/Temporary%20Internet%20Files/Content.Outlook/JX9Y489C/Sierra%20Electric%20Depr%20Summary%204%201%202010%20-%20DRAF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ARUS-ONE\Active%20Projects\Documents%20and%20Settings\ib20273\Local%20Settings\Temporary%20Internet%20Files\Content.Outlook\JX9Y489C\Sierra%20Electric%20Depr%20Summary%204%201%202010%20-%20DRAF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b20273/Local%20Settings/Temporary%20Internet%20Files/Content.Outlook/JX9Y489C/Sierra%20Electric%20Depr%20Summary%204%205%2020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365sc.sharepoint.com/Documents%20and%20Settings/ib20273/Local%20Settings/Temporary%20Internet%20Files/Content.Outlook/JX9Y489C/Sierra%20Electric%20Depr%20Summary%204%205%20201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ARUS-ONE\Active%20Projects\Documents%20and%20Settings\ib20273\Local%20Settings\Temporary%20Internet%20Files\Content.Outlook\JX9Y489C\Sierra%20Electric%20Depr%20Summary%204%205%20201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365sc.sharepoint.com/VAD/DRA/PSO%202017%20RATE%20CASE/Final%20Order/Acct%20Exhibit%20Final%20Order%202-14-18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VAD/DRA/PSO%202017%20RATE%20CASE/Final%20Order/Acct%20Exhibit%20Final%20Order%202-14-18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PLANT%20ACCTG/COMMON/GRC%20and%20Other%20Rate%20Cases/SPPC/Depreciation%20Studies/10-06004%20-%202010%20Gas%20depr%20Study/Files%20per%20Order/2009%20Gas%20STATEMENT%20A(1)(a)%20per%20Order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365sc.sharepoint.com/PLANT%20ACCTG/COMMON/GRC%20and%20Other%20Rate%20Cases/SPPC/Depreciation%20Studies/10-06004%20-%202010%20Gas%20depr%20Study/Files%20per%20Order/2009%20Gas%20STATEMENT%20A(1)(a)%20per%20Order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ARUS-ONE\Active%20Projects\PLANT%20ACCTG\COMMON\GRC%20and%20Other%20Rate%20Cases\SPPC\Depreciation%20Studies\10-06004%20-%202010%20Gas%20depr%20Study\Files%20per%20Order\2009%20Gas%20STATEMENT%20A(1)(a)%20per%20Ord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"/>
      <sheetName val="Controls"/>
      <sheetName val="Reserve"/>
      <sheetName val="Comparison Schedule"/>
      <sheetName val="Deprate"/>
      <sheetName val="Existing Rates"/>
      <sheetName val="General Info"/>
      <sheetName val="Deprate 2004"/>
    </sheetNames>
    <sheetDataSet>
      <sheetData sheetId="0">
        <row r="218">
          <cell r="X218">
            <v>78485832.176015988</v>
          </cell>
        </row>
      </sheetData>
      <sheetData sheetId="1"/>
      <sheetData sheetId="2"/>
      <sheetData sheetId="3"/>
      <sheetData sheetId="4">
        <row r="1">
          <cell r="A1" t="str">
            <v xml:space="preserve"> ACCT  GROUP        </v>
          </cell>
          <cell r="B1" t="str">
            <v>LS DATE</v>
          </cell>
          <cell r="C1" t="str">
            <v xml:space="preserve">  LIFE</v>
          </cell>
          <cell r="D1" t="str">
            <v>TP CV</v>
          </cell>
          <cell r="E1" t="str">
            <v xml:space="preserve"> SAL</v>
          </cell>
          <cell r="F1" t="str">
            <v xml:space="preserve">        COST</v>
          </cell>
          <cell r="G1" t="str">
            <v xml:space="preserve">  RESERVE</v>
          </cell>
          <cell r="H1" t="str">
            <v xml:space="preserve">  FUT-ACC</v>
          </cell>
          <cell r="I1" t="str">
            <v xml:space="preserve">  ANNUAL</v>
          </cell>
          <cell r="J1" t="str">
            <v xml:space="preserve"> RATE</v>
          </cell>
          <cell r="K1" t="str">
            <v>REM LF</v>
          </cell>
          <cell r="L1" t="str">
            <v xml:space="preserve"> PR LF</v>
          </cell>
          <cell r="M1" t="str">
            <v>PR CV</v>
          </cell>
          <cell r="N1" t="str">
            <v>FSAL</v>
          </cell>
          <cell r="O1" t="str">
            <v>% RES</v>
          </cell>
          <cell r="P1" t="str">
            <v>AGE</v>
          </cell>
          <cell r="Q1" t="str">
            <v xml:space="preserve"> CALC RES</v>
          </cell>
          <cell r="R1" t="str">
            <v>WHLF ANN</v>
          </cell>
          <cell r="S1" t="str">
            <v>WHLF RT</v>
          </cell>
        </row>
        <row r="2">
          <cell r="A2">
            <v>301</v>
          </cell>
          <cell r="B2" t="str">
            <v xml:space="preserve">       </v>
          </cell>
          <cell r="C2">
            <v>0</v>
          </cell>
          <cell r="D2" t="str">
            <v xml:space="preserve">ND   </v>
          </cell>
          <cell r="E2">
            <v>0</v>
          </cell>
          <cell r="F2">
            <v>26156.28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 t="str">
            <v xml:space="preserve">      </v>
          </cell>
          <cell r="M2" t="str">
            <v xml:space="preserve">     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</row>
        <row r="3">
          <cell r="A3">
            <v>302</v>
          </cell>
          <cell r="B3" t="str">
            <v xml:space="preserve">       </v>
          </cell>
          <cell r="C3">
            <v>0</v>
          </cell>
          <cell r="D3" t="str">
            <v xml:space="preserve">ND   </v>
          </cell>
          <cell r="E3">
            <v>0</v>
          </cell>
          <cell r="F3">
            <v>5851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 t="str">
            <v xml:space="preserve">      </v>
          </cell>
          <cell r="M3" t="str">
            <v xml:space="preserve">     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</row>
        <row r="4">
          <cell r="A4">
            <v>303</v>
          </cell>
          <cell r="B4" t="str">
            <v xml:space="preserve">       </v>
          </cell>
          <cell r="C4">
            <v>8</v>
          </cell>
          <cell r="D4" t="str">
            <v xml:space="preserve">SQ   </v>
          </cell>
          <cell r="E4">
            <v>0</v>
          </cell>
          <cell r="F4">
            <v>20468261.739999998</v>
          </cell>
          <cell r="G4">
            <v>12943129</v>
          </cell>
          <cell r="H4">
            <v>7525134</v>
          </cell>
          <cell r="I4">
            <v>1464728</v>
          </cell>
          <cell r="J4">
            <v>7.16</v>
          </cell>
          <cell r="K4">
            <v>5.0999999999999996</v>
          </cell>
          <cell r="L4" t="str">
            <v xml:space="preserve">      </v>
          </cell>
          <cell r="M4" t="str">
            <v xml:space="preserve">     </v>
          </cell>
          <cell r="N4">
            <v>0</v>
          </cell>
          <cell r="O4">
            <v>63.2</v>
          </cell>
          <cell r="P4">
            <v>6.6</v>
          </cell>
          <cell r="Q4">
            <v>12850700</v>
          </cell>
          <cell r="R4">
            <v>1531035</v>
          </cell>
          <cell r="S4">
            <v>7.48</v>
          </cell>
        </row>
        <row r="5">
          <cell r="A5" t="str">
            <v xml:space="preserve">310.10 06           </v>
          </cell>
          <cell r="B5" t="str">
            <v xml:space="preserve">       </v>
          </cell>
          <cell r="C5">
            <v>0</v>
          </cell>
          <cell r="D5" t="str">
            <v xml:space="preserve">ND   </v>
          </cell>
          <cell r="E5">
            <v>0</v>
          </cell>
          <cell r="F5">
            <v>151339.82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 t="str">
            <v xml:space="preserve">      </v>
          </cell>
          <cell r="M5" t="str">
            <v xml:space="preserve">     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</row>
        <row r="6">
          <cell r="A6" t="str">
            <v xml:space="preserve">310.10 10           </v>
          </cell>
          <cell r="B6" t="str">
            <v xml:space="preserve">       </v>
          </cell>
          <cell r="C6">
            <v>0</v>
          </cell>
          <cell r="D6" t="str">
            <v xml:space="preserve">ND   </v>
          </cell>
          <cell r="E6">
            <v>0</v>
          </cell>
          <cell r="F6">
            <v>64886.35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 t="str">
            <v xml:space="preserve">      </v>
          </cell>
          <cell r="M6" t="str">
            <v xml:space="preserve">     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</row>
        <row r="7">
          <cell r="A7" t="str">
            <v xml:space="preserve">310.10 22           </v>
          </cell>
          <cell r="B7" t="str">
            <v xml:space="preserve">       </v>
          </cell>
          <cell r="C7">
            <v>0</v>
          </cell>
          <cell r="D7" t="str">
            <v xml:space="preserve">ND   </v>
          </cell>
          <cell r="E7">
            <v>0</v>
          </cell>
          <cell r="F7">
            <v>731773.84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 t="str">
            <v xml:space="preserve">      </v>
          </cell>
          <cell r="M7" t="str">
            <v xml:space="preserve">     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</row>
        <row r="8">
          <cell r="A8" t="str">
            <v xml:space="preserve">310.20 06           </v>
          </cell>
          <cell r="B8">
            <v>52566</v>
          </cell>
          <cell r="C8" t="str">
            <v xml:space="preserve">   VAR</v>
          </cell>
          <cell r="D8" t="str">
            <v xml:space="preserve">SQ   </v>
          </cell>
          <cell r="E8">
            <v>0</v>
          </cell>
          <cell r="F8">
            <v>208590.97</v>
          </cell>
          <cell r="G8">
            <v>122347</v>
          </cell>
          <cell r="H8">
            <v>86243</v>
          </cell>
          <cell r="I8">
            <v>2537</v>
          </cell>
          <cell r="J8">
            <v>1.22</v>
          </cell>
          <cell r="K8">
            <v>34</v>
          </cell>
          <cell r="L8" t="str">
            <v xml:space="preserve">      </v>
          </cell>
          <cell r="M8" t="str">
            <v xml:space="preserve">     </v>
          </cell>
          <cell r="N8">
            <v>0</v>
          </cell>
          <cell r="O8">
            <v>58.7</v>
          </cell>
          <cell r="P8">
            <v>33.200000000000003</v>
          </cell>
          <cell r="Q8">
            <v>98855</v>
          </cell>
          <cell r="R8">
            <v>3230</v>
          </cell>
          <cell r="S8">
            <v>1.55</v>
          </cell>
        </row>
        <row r="9">
          <cell r="A9" t="str">
            <v xml:space="preserve">310.20 12           </v>
          </cell>
          <cell r="B9">
            <v>44531</v>
          </cell>
          <cell r="C9" t="str">
            <v xml:space="preserve">   VAR</v>
          </cell>
          <cell r="D9" t="str">
            <v xml:space="preserve">SQ   </v>
          </cell>
          <cell r="E9">
            <v>0</v>
          </cell>
          <cell r="F9">
            <v>46091.78</v>
          </cell>
          <cell r="G9">
            <v>173</v>
          </cell>
          <cell r="H9">
            <v>45918</v>
          </cell>
          <cell r="I9">
            <v>3826</v>
          </cell>
          <cell r="J9">
            <v>8.3000000000000007</v>
          </cell>
          <cell r="K9">
            <v>12</v>
          </cell>
          <cell r="L9" t="str">
            <v xml:space="preserve">      </v>
          </cell>
          <cell r="M9" t="str">
            <v xml:space="preserve">     </v>
          </cell>
          <cell r="N9">
            <v>0</v>
          </cell>
          <cell r="O9">
            <v>0.4</v>
          </cell>
          <cell r="P9">
            <v>11.9</v>
          </cell>
          <cell r="Q9">
            <v>22353</v>
          </cell>
          <cell r="R9">
            <v>1978</v>
          </cell>
          <cell r="S9">
            <v>4.29</v>
          </cell>
        </row>
        <row r="10">
          <cell r="A10" t="str">
            <v xml:space="preserve">310.20 22           </v>
          </cell>
          <cell r="B10">
            <v>45992</v>
          </cell>
          <cell r="C10" t="str">
            <v xml:space="preserve">   VAR</v>
          </cell>
          <cell r="D10" t="str">
            <v xml:space="preserve">SQ   </v>
          </cell>
          <cell r="E10">
            <v>0</v>
          </cell>
          <cell r="F10">
            <v>17096.59</v>
          </cell>
          <cell r="G10">
            <v>49</v>
          </cell>
          <cell r="H10">
            <v>17048</v>
          </cell>
          <cell r="I10">
            <v>1065</v>
          </cell>
          <cell r="J10">
            <v>6.23</v>
          </cell>
          <cell r="K10">
            <v>16</v>
          </cell>
          <cell r="L10" t="str">
            <v xml:space="preserve">      </v>
          </cell>
          <cell r="M10" t="str">
            <v xml:space="preserve">     </v>
          </cell>
          <cell r="N10">
            <v>0</v>
          </cell>
          <cell r="O10">
            <v>0.3</v>
          </cell>
          <cell r="P10">
            <v>25.7</v>
          </cell>
          <cell r="Q10">
            <v>10535</v>
          </cell>
          <cell r="R10">
            <v>410</v>
          </cell>
          <cell r="S10">
            <v>2.4</v>
          </cell>
        </row>
        <row r="11">
          <cell r="A11" t="str">
            <v xml:space="preserve">311.00 01           </v>
          </cell>
          <cell r="B11">
            <v>41609</v>
          </cell>
          <cell r="C11">
            <v>125</v>
          </cell>
          <cell r="D11" t="str">
            <v xml:space="preserve">R2   </v>
          </cell>
          <cell r="E11">
            <v>-39</v>
          </cell>
          <cell r="F11">
            <v>1434880.09</v>
          </cell>
          <cell r="G11">
            <v>1408672</v>
          </cell>
          <cell r="H11">
            <v>585812</v>
          </cell>
          <cell r="I11">
            <v>147074</v>
          </cell>
          <cell r="J11">
            <v>10.25</v>
          </cell>
          <cell r="K11">
            <v>4</v>
          </cell>
          <cell r="L11" t="str">
            <v xml:space="preserve">      </v>
          </cell>
          <cell r="M11" t="str">
            <v xml:space="preserve">     </v>
          </cell>
          <cell r="N11">
            <v>0</v>
          </cell>
          <cell r="O11">
            <v>98.2</v>
          </cell>
          <cell r="P11">
            <v>38.799999999999997</v>
          </cell>
          <cell r="Q11">
            <v>1734720</v>
          </cell>
          <cell r="R11">
            <v>65141</v>
          </cell>
          <cell r="S11">
            <v>4.54</v>
          </cell>
        </row>
        <row r="12">
          <cell r="A12" t="str">
            <v xml:space="preserve">311.00 02           </v>
          </cell>
          <cell r="B12">
            <v>42339</v>
          </cell>
          <cell r="C12">
            <v>125</v>
          </cell>
          <cell r="D12" t="str">
            <v xml:space="preserve">R2   </v>
          </cell>
          <cell r="E12">
            <v>-27</v>
          </cell>
          <cell r="F12">
            <v>1056703.49</v>
          </cell>
          <cell r="G12">
            <v>1128657</v>
          </cell>
          <cell r="H12">
            <v>213355</v>
          </cell>
          <cell r="I12">
            <v>35758</v>
          </cell>
          <cell r="J12">
            <v>3.38</v>
          </cell>
          <cell r="K12">
            <v>6</v>
          </cell>
          <cell r="L12" t="str">
            <v xml:space="preserve">      </v>
          </cell>
          <cell r="M12" t="str">
            <v xml:space="preserve">     </v>
          </cell>
          <cell r="N12">
            <v>0</v>
          </cell>
          <cell r="O12">
            <v>106.8</v>
          </cell>
          <cell r="P12">
            <v>40.4</v>
          </cell>
          <cell r="Q12">
            <v>1137928</v>
          </cell>
          <cell r="R12">
            <v>34177</v>
          </cell>
          <cell r="S12">
            <v>3.23</v>
          </cell>
        </row>
        <row r="13">
          <cell r="A13" t="str">
            <v xml:space="preserve">311.00 03           </v>
          </cell>
          <cell r="B13">
            <v>45627</v>
          </cell>
          <cell r="C13">
            <v>125</v>
          </cell>
          <cell r="D13" t="str">
            <v xml:space="preserve">R2   </v>
          </cell>
          <cell r="E13">
            <v>-16</v>
          </cell>
          <cell r="F13">
            <v>2582254.67</v>
          </cell>
          <cell r="G13">
            <v>2278800</v>
          </cell>
          <cell r="H13">
            <v>716616</v>
          </cell>
          <cell r="I13">
            <v>48440</v>
          </cell>
          <cell r="J13">
            <v>1.88</v>
          </cell>
          <cell r="K13">
            <v>14.8</v>
          </cell>
          <cell r="L13" t="str">
            <v xml:space="preserve">      </v>
          </cell>
          <cell r="M13" t="str">
            <v xml:space="preserve">     </v>
          </cell>
          <cell r="N13">
            <v>0</v>
          </cell>
          <cell r="O13">
            <v>88.2</v>
          </cell>
          <cell r="P13">
            <v>32.799999999999997</v>
          </cell>
          <cell r="Q13">
            <v>1974694</v>
          </cell>
          <cell r="R13">
            <v>68988</v>
          </cell>
          <cell r="S13">
            <v>2.67</v>
          </cell>
        </row>
        <row r="14">
          <cell r="A14" t="str">
            <v xml:space="preserve">311.00 06           </v>
          </cell>
          <cell r="B14">
            <v>45627</v>
          </cell>
          <cell r="C14">
            <v>125</v>
          </cell>
          <cell r="D14" t="str">
            <v xml:space="preserve">R2   </v>
          </cell>
          <cell r="E14">
            <v>-3</v>
          </cell>
          <cell r="F14">
            <v>4021981.17</v>
          </cell>
          <cell r="G14">
            <v>2019086</v>
          </cell>
          <cell r="H14">
            <v>2123555</v>
          </cell>
          <cell r="I14">
            <v>142834</v>
          </cell>
          <cell r="J14">
            <v>3.55</v>
          </cell>
          <cell r="K14">
            <v>14.9</v>
          </cell>
          <cell r="L14" t="str">
            <v xml:space="preserve">      </v>
          </cell>
          <cell r="M14" t="str">
            <v xml:space="preserve">     </v>
          </cell>
          <cell r="N14">
            <v>0</v>
          </cell>
          <cell r="O14">
            <v>50.2</v>
          </cell>
          <cell r="P14">
            <v>16.7</v>
          </cell>
          <cell r="Q14">
            <v>1834669</v>
          </cell>
          <cell r="R14">
            <v>155238</v>
          </cell>
          <cell r="S14">
            <v>3.86</v>
          </cell>
        </row>
        <row r="15">
          <cell r="A15" t="str">
            <v xml:space="preserve">311.00 10           </v>
          </cell>
          <cell r="B15">
            <v>44531</v>
          </cell>
          <cell r="C15">
            <v>125</v>
          </cell>
          <cell r="D15" t="str">
            <v xml:space="preserve">R2   </v>
          </cell>
          <cell r="E15">
            <v>-3</v>
          </cell>
          <cell r="F15">
            <v>3644518.75</v>
          </cell>
          <cell r="G15">
            <v>1689948</v>
          </cell>
          <cell r="H15">
            <v>2063907</v>
          </cell>
          <cell r="I15">
            <v>173020</v>
          </cell>
          <cell r="J15">
            <v>4.75</v>
          </cell>
          <cell r="K15">
            <v>11.9</v>
          </cell>
          <cell r="L15" t="str">
            <v xml:space="preserve">      </v>
          </cell>
          <cell r="M15" t="str">
            <v xml:space="preserve">     </v>
          </cell>
          <cell r="N15">
            <v>0</v>
          </cell>
          <cell r="O15">
            <v>46.4</v>
          </cell>
          <cell r="P15">
            <v>9.3000000000000007</v>
          </cell>
          <cell r="Q15">
            <v>1378673</v>
          </cell>
          <cell r="R15">
            <v>199161</v>
          </cell>
          <cell r="S15">
            <v>5.46</v>
          </cell>
        </row>
        <row r="16">
          <cell r="A16" t="str">
            <v xml:space="preserve">311.00 11           </v>
          </cell>
          <cell r="B16">
            <v>43435</v>
          </cell>
          <cell r="C16">
            <v>125</v>
          </cell>
          <cell r="D16" t="str">
            <v xml:space="preserve">R2   </v>
          </cell>
          <cell r="E16">
            <v>-35</v>
          </cell>
          <cell r="F16">
            <v>2793450.68</v>
          </cell>
          <cell r="G16">
            <v>3598528</v>
          </cell>
          <cell r="H16">
            <v>172629</v>
          </cell>
          <cell r="I16">
            <v>19343</v>
          </cell>
          <cell r="J16">
            <v>0.69</v>
          </cell>
          <cell r="K16">
            <v>8.9</v>
          </cell>
          <cell r="L16" t="str">
            <v xml:space="preserve">      </v>
          </cell>
          <cell r="M16" t="str">
            <v xml:space="preserve">     </v>
          </cell>
          <cell r="N16">
            <v>0</v>
          </cell>
          <cell r="O16">
            <v>128.80000000000001</v>
          </cell>
          <cell r="P16">
            <v>39.799999999999997</v>
          </cell>
          <cell r="Q16">
            <v>3037735</v>
          </cell>
          <cell r="R16">
            <v>82219</v>
          </cell>
          <cell r="S16">
            <v>2.94</v>
          </cell>
        </row>
        <row r="17">
          <cell r="A17" t="str">
            <v xml:space="preserve">311.00 12           </v>
          </cell>
          <cell r="B17">
            <v>44531</v>
          </cell>
          <cell r="C17">
            <v>125</v>
          </cell>
          <cell r="D17" t="str">
            <v xml:space="preserve">R2   </v>
          </cell>
          <cell r="E17">
            <v>-29</v>
          </cell>
          <cell r="F17">
            <v>2463285.63</v>
          </cell>
          <cell r="G17">
            <v>2154709</v>
          </cell>
          <cell r="H17">
            <v>1022928</v>
          </cell>
          <cell r="I17">
            <v>86066</v>
          </cell>
          <cell r="J17">
            <v>3.49</v>
          </cell>
          <cell r="K17">
            <v>11.9</v>
          </cell>
          <cell r="L17" t="str">
            <v xml:space="preserve">      </v>
          </cell>
          <cell r="M17" t="str">
            <v xml:space="preserve">     </v>
          </cell>
          <cell r="N17">
            <v>0</v>
          </cell>
          <cell r="O17">
            <v>87.5</v>
          </cell>
          <cell r="P17">
            <v>30.7</v>
          </cell>
          <cell r="Q17">
            <v>2072465</v>
          </cell>
          <cell r="R17">
            <v>92961</v>
          </cell>
          <cell r="S17">
            <v>3.77</v>
          </cell>
        </row>
        <row r="18">
          <cell r="A18" t="str">
            <v xml:space="preserve">311.00 21           </v>
          </cell>
          <cell r="B18">
            <v>44531</v>
          </cell>
          <cell r="C18">
            <v>125</v>
          </cell>
          <cell r="D18" t="str">
            <v xml:space="preserve">R2   </v>
          </cell>
          <cell r="E18">
            <v>-7</v>
          </cell>
          <cell r="F18">
            <v>30642325.949999999</v>
          </cell>
          <cell r="G18">
            <v>21766872</v>
          </cell>
          <cell r="H18">
            <v>11020416</v>
          </cell>
          <cell r="I18">
            <v>925838</v>
          </cell>
          <cell r="J18">
            <v>3.02</v>
          </cell>
          <cell r="K18">
            <v>11.9</v>
          </cell>
          <cell r="L18" t="str">
            <v xml:space="preserve">      </v>
          </cell>
          <cell r="M18" t="str">
            <v xml:space="preserve">     </v>
          </cell>
          <cell r="N18">
            <v>0</v>
          </cell>
          <cell r="O18">
            <v>71</v>
          </cell>
          <cell r="P18">
            <v>24.1</v>
          </cell>
          <cell r="Q18">
            <v>20054169</v>
          </cell>
          <cell r="R18">
            <v>1068871</v>
          </cell>
          <cell r="S18">
            <v>3.49</v>
          </cell>
        </row>
        <row r="19">
          <cell r="A19" t="str">
            <v xml:space="preserve">311.00 22           </v>
          </cell>
          <cell r="B19">
            <v>45992</v>
          </cell>
          <cell r="C19">
            <v>125</v>
          </cell>
          <cell r="D19" t="str">
            <v xml:space="preserve">R2   </v>
          </cell>
          <cell r="E19">
            <v>-8</v>
          </cell>
          <cell r="F19">
            <v>27403868.82</v>
          </cell>
          <cell r="G19">
            <v>16621412</v>
          </cell>
          <cell r="H19">
            <v>12974764</v>
          </cell>
          <cell r="I19">
            <v>819943</v>
          </cell>
          <cell r="J19">
            <v>2.99</v>
          </cell>
          <cell r="K19">
            <v>15.8</v>
          </cell>
          <cell r="L19" t="str">
            <v xml:space="preserve">      </v>
          </cell>
          <cell r="M19" t="str">
            <v xml:space="preserve">     </v>
          </cell>
          <cell r="N19">
            <v>0</v>
          </cell>
          <cell r="O19">
            <v>60.7</v>
          </cell>
          <cell r="P19">
            <v>20.6</v>
          </cell>
          <cell r="Q19">
            <v>15190114</v>
          </cell>
          <cell r="R19">
            <v>909813</v>
          </cell>
          <cell r="S19">
            <v>3.32</v>
          </cell>
        </row>
        <row r="20">
          <cell r="A20" t="str">
            <v xml:space="preserve">312.00 01           </v>
          </cell>
          <cell r="B20">
            <v>41609</v>
          </cell>
          <cell r="C20">
            <v>60</v>
          </cell>
          <cell r="D20" t="str">
            <v xml:space="preserve">R2   </v>
          </cell>
          <cell r="E20">
            <v>-41</v>
          </cell>
          <cell r="F20">
            <v>3620369.54</v>
          </cell>
          <cell r="G20">
            <v>4112644</v>
          </cell>
          <cell r="H20">
            <v>992078</v>
          </cell>
          <cell r="I20">
            <v>254963</v>
          </cell>
          <cell r="J20">
            <v>7.04</v>
          </cell>
          <cell r="K20">
            <v>3.9</v>
          </cell>
          <cell r="L20" t="str">
            <v xml:space="preserve">      </v>
          </cell>
          <cell r="M20" t="str">
            <v xml:space="preserve">     </v>
          </cell>
          <cell r="N20">
            <v>0</v>
          </cell>
          <cell r="O20">
            <v>113.6</v>
          </cell>
          <cell r="P20">
            <v>40.4</v>
          </cell>
          <cell r="Q20">
            <v>4552742</v>
          </cell>
          <cell r="R20">
            <v>141448</v>
          </cell>
          <cell r="S20">
            <v>3.91</v>
          </cell>
        </row>
        <row r="21">
          <cell r="A21" t="str">
            <v xml:space="preserve">312.00 02           </v>
          </cell>
          <cell r="B21">
            <v>42339</v>
          </cell>
          <cell r="C21">
            <v>60</v>
          </cell>
          <cell r="D21" t="str">
            <v xml:space="preserve">R2   </v>
          </cell>
          <cell r="E21">
            <v>-29</v>
          </cell>
          <cell r="F21">
            <v>13074087.640000001</v>
          </cell>
          <cell r="G21">
            <v>13391296</v>
          </cell>
          <cell r="H21">
            <v>3474277</v>
          </cell>
          <cell r="I21">
            <v>588851</v>
          </cell>
          <cell r="J21">
            <v>4.5</v>
          </cell>
          <cell r="K21">
            <v>5.9</v>
          </cell>
          <cell r="L21" t="str">
            <v xml:space="preserve">      </v>
          </cell>
          <cell r="M21" t="str">
            <v xml:space="preserve">     </v>
          </cell>
          <cell r="N21">
            <v>0</v>
          </cell>
          <cell r="O21">
            <v>102.4</v>
          </cell>
          <cell r="P21">
            <v>24.8</v>
          </cell>
          <cell r="Q21">
            <v>12868257</v>
          </cell>
          <cell r="R21">
            <v>678222</v>
          </cell>
          <cell r="S21">
            <v>5.19</v>
          </cell>
        </row>
        <row r="22">
          <cell r="A22" t="str">
            <v xml:space="preserve">312.00 03           </v>
          </cell>
          <cell r="B22">
            <v>45627</v>
          </cell>
          <cell r="C22">
            <v>60</v>
          </cell>
          <cell r="D22" t="str">
            <v xml:space="preserve">R2   </v>
          </cell>
          <cell r="E22">
            <v>-18</v>
          </cell>
          <cell r="F22">
            <v>26116801.59</v>
          </cell>
          <cell r="G22">
            <v>13386282</v>
          </cell>
          <cell r="H22">
            <v>17431543</v>
          </cell>
          <cell r="I22">
            <v>1206144</v>
          </cell>
          <cell r="J22">
            <v>4.62</v>
          </cell>
          <cell r="K22">
            <v>14.5</v>
          </cell>
          <cell r="L22" t="str">
            <v xml:space="preserve">      </v>
          </cell>
          <cell r="M22" t="str">
            <v xml:space="preserve">     </v>
          </cell>
          <cell r="N22">
            <v>0</v>
          </cell>
          <cell r="O22">
            <v>51.3</v>
          </cell>
          <cell r="P22">
            <v>19.100000000000001</v>
          </cell>
          <cell r="Q22">
            <v>13044637</v>
          </cell>
          <cell r="R22">
            <v>1229968</v>
          </cell>
          <cell r="S22">
            <v>4.71</v>
          </cell>
        </row>
        <row r="23">
          <cell r="A23" t="str">
            <v xml:space="preserve">312.00 06           </v>
          </cell>
          <cell r="B23">
            <v>45627</v>
          </cell>
          <cell r="C23">
            <v>60</v>
          </cell>
          <cell r="D23" t="str">
            <v xml:space="preserve">R2   </v>
          </cell>
          <cell r="E23">
            <v>-5</v>
          </cell>
          <cell r="F23">
            <v>3153163.32</v>
          </cell>
          <cell r="G23">
            <v>1429766</v>
          </cell>
          <cell r="H23">
            <v>1881055</v>
          </cell>
          <cell r="I23">
            <v>130161</v>
          </cell>
          <cell r="J23">
            <v>4.13</v>
          </cell>
          <cell r="K23">
            <v>14.5</v>
          </cell>
          <cell r="L23" t="str">
            <v xml:space="preserve">      </v>
          </cell>
          <cell r="M23" t="str">
            <v xml:space="preserve">     </v>
          </cell>
          <cell r="N23">
            <v>0</v>
          </cell>
          <cell r="O23">
            <v>45.3</v>
          </cell>
          <cell r="P23">
            <v>17.3</v>
          </cell>
          <cell r="Q23">
            <v>1498951</v>
          </cell>
          <cell r="R23">
            <v>125291</v>
          </cell>
          <cell r="S23">
            <v>3.97</v>
          </cell>
        </row>
        <row r="24">
          <cell r="A24" t="str">
            <v xml:space="preserve">312.00 10           </v>
          </cell>
          <cell r="B24">
            <v>44531</v>
          </cell>
          <cell r="C24">
            <v>60</v>
          </cell>
          <cell r="D24" t="str">
            <v xml:space="preserve">R2   </v>
          </cell>
          <cell r="E24">
            <v>-5</v>
          </cell>
          <cell r="F24">
            <v>2310692.41</v>
          </cell>
          <cell r="G24">
            <v>1566953</v>
          </cell>
          <cell r="H24">
            <v>859276</v>
          </cell>
          <cell r="I24">
            <v>73083</v>
          </cell>
          <cell r="J24">
            <v>3.16</v>
          </cell>
          <cell r="K24">
            <v>11.8</v>
          </cell>
          <cell r="L24" t="str">
            <v xml:space="preserve">      </v>
          </cell>
          <cell r="M24" t="str">
            <v xml:space="preserve">     </v>
          </cell>
          <cell r="N24">
            <v>0</v>
          </cell>
          <cell r="O24">
            <v>67.8</v>
          </cell>
          <cell r="P24">
            <v>14.5</v>
          </cell>
          <cell r="Q24">
            <v>1184712</v>
          </cell>
          <cell r="R24">
            <v>105963</v>
          </cell>
          <cell r="S24">
            <v>4.59</v>
          </cell>
        </row>
        <row r="25">
          <cell r="A25" t="str">
            <v xml:space="preserve">312.00 11           </v>
          </cell>
          <cell r="B25">
            <v>43435</v>
          </cell>
          <cell r="C25">
            <v>60</v>
          </cell>
          <cell r="D25" t="str">
            <v xml:space="preserve">R2   </v>
          </cell>
          <cell r="E25">
            <v>-37</v>
          </cell>
          <cell r="F25">
            <v>10431226.1</v>
          </cell>
          <cell r="G25">
            <v>8967568</v>
          </cell>
          <cell r="H25">
            <v>5323212</v>
          </cell>
          <cell r="I25">
            <v>614451</v>
          </cell>
          <cell r="J25">
            <v>5.89</v>
          </cell>
          <cell r="K25">
            <v>8.6999999999999993</v>
          </cell>
          <cell r="L25" t="str">
            <v xml:space="preserve">      </v>
          </cell>
          <cell r="M25" t="str">
            <v xml:space="preserve">     </v>
          </cell>
          <cell r="N25">
            <v>0</v>
          </cell>
          <cell r="O25">
            <v>86</v>
          </cell>
          <cell r="P25">
            <v>30.8</v>
          </cell>
          <cell r="Q25">
            <v>9832334</v>
          </cell>
          <cell r="R25">
            <v>512608</v>
          </cell>
          <cell r="S25">
            <v>4.91</v>
          </cell>
        </row>
        <row r="26">
          <cell r="A26" t="str">
            <v xml:space="preserve">312.00 12           </v>
          </cell>
          <cell r="B26">
            <v>44531</v>
          </cell>
          <cell r="C26">
            <v>60</v>
          </cell>
          <cell r="D26" t="str">
            <v xml:space="preserve">R2   </v>
          </cell>
          <cell r="E26">
            <v>-31</v>
          </cell>
          <cell r="F26">
            <v>10209014.029999999</v>
          </cell>
          <cell r="G26">
            <v>9447524</v>
          </cell>
          <cell r="H26">
            <v>3926286</v>
          </cell>
          <cell r="I26">
            <v>343955</v>
          </cell>
          <cell r="J26">
            <v>3.37</v>
          </cell>
          <cell r="K26">
            <v>11.4</v>
          </cell>
          <cell r="L26" t="str">
            <v xml:space="preserve">      </v>
          </cell>
          <cell r="M26" t="str">
            <v xml:space="preserve">     </v>
          </cell>
          <cell r="N26">
            <v>0</v>
          </cell>
          <cell r="O26">
            <v>92.5</v>
          </cell>
          <cell r="P26">
            <v>30.4</v>
          </cell>
          <cell r="Q26">
            <v>8927044</v>
          </cell>
          <cell r="R26">
            <v>390108</v>
          </cell>
          <cell r="S26">
            <v>3.82</v>
          </cell>
        </row>
        <row r="27">
          <cell r="A27" t="str">
            <v xml:space="preserve">312.00 21           </v>
          </cell>
          <cell r="B27">
            <v>44531</v>
          </cell>
          <cell r="C27">
            <v>60</v>
          </cell>
          <cell r="D27" t="str">
            <v xml:space="preserve">R2   </v>
          </cell>
          <cell r="E27">
            <v>-9</v>
          </cell>
          <cell r="F27">
            <v>66552170.75</v>
          </cell>
          <cell r="G27">
            <v>47862504</v>
          </cell>
          <cell r="H27">
            <v>24679363</v>
          </cell>
          <cell r="I27">
            <v>2131833</v>
          </cell>
          <cell r="J27">
            <v>3.2</v>
          </cell>
          <cell r="K27">
            <v>11.6</v>
          </cell>
          <cell r="L27" t="str">
            <v xml:space="preserve">      </v>
          </cell>
          <cell r="M27" t="str">
            <v xml:space="preserve">     </v>
          </cell>
          <cell r="N27">
            <v>0</v>
          </cell>
          <cell r="O27">
            <v>71.900000000000006</v>
          </cell>
          <cell r="P27">
            <v>23.9</v>
          </cell>
          <cell r="Q27">
            <v>44412746</v>
          </cell>
          <cell r="R27">
            <v>2431403</v>
          </cell>
          <cell r="S27">
            <v>3.65</v>
          </cell>
        </row>
        <row r="28">
          <cell r="A28" t="str">
            <v xml:space="preserve">312.00 22           </v>
          </cell>
          <cell r="B28">
            <v>45992</v>
          </cell>
          <cell r="C28">
            <v>60</v>
          </cell>
          <cell r="D28" t="str">
            <v xml:space="preserve">R2   </v>
          </cell>
          <cell r="E28">
            <v>-8</v>
          </cell>
          <cell r="F28">
            <v>100560103.08</v>
          </cell>
          <cell r="G28">
            <v>59630602</v>
          </cell>
          <cell r="H28">
            <v>48974312</v>
          </cell>
          <cell r="I28">
            <v>3209118</v>
          </cell>
          <cell r="J28">
            <v>3.19</v>
          </cell>
          <cell r="K28">
            <v>15.3</v>
          </cell>
          <cell r="L28" t="str">
            <v xml:space="preserve">      </v>
          </cell>
          <cell r="M28" t="str">
            <v xml:space="preserve">     </v>
          </cell>
          <cell r="N28">
            <v>0</v>
          </cell>
          <cell r="O28">
            <v>59.3</v>
          </cell>
          <cell r="P28">
            <v>20.8</v>
          </cell>
          <cell r="Q28">
            <v>57287766</v>
          </cell>
          <cell r="R28">
            <v>3360587</v>
          </cell>
          <cell r="S28">
            <v>3.34</v>
          </cell>
        </row>
        <row r="29">
          <cell r="A29" t="str">
            <v xml:space="preserve">314.00 01           </v>
          </cell>
          <cell r="B29">
            <v>41609</v>
          </cell>
          <cell r="C29">
            <v>70</v>
          </cell>
          <cell r="D29" t="str">
            <v xml:space="preserve">R2   </v>
          </cell>
          <cell r="E29">
            <v>-40</v>
          </cell>
          <cell r="F29">
            <v>2773606.56</v>
          </cell>
          <cell r="G29">
            <v>3074820</v>
          </cell>
          <cell r="H29">
            <v>808230</v>
          </cell>
          <cell r="I29">
            <v>206053</v>
          </cell>
          <cell r="J29">
            <v>7.43</v>
          </cell>
          <cell r="K29">
            <v>3.9</v>
          </cell>
          <cell r="L29" t="str">
            <v xml:space="preserve">      </v>
          </cell>
          <cell r="M29" t="str">
            <v xml:space="preserve">     </v>
          </cell>
          <cell r="N29">
            <v>0</v>
          </cell>
          <cell r="O29">
            <v>110.9</v>
          </cell>
          <cell r="P29">
            <v>42.7</v>
          </cell>
          <cell r="Q29">
            <v>3486293</v>
          </cell>
          <cell r="R29">
            <v>101061</v>
          </cell>
          <cell r="S29">
            <v>3.64</v>
          </cell>
        </row>
        <row r="30">
          <cell r="A30" t="str">
            <v xml:space="preserve">314.00 02           </v>
          </cell>
          <cell r="B30">
            <v>42339</v>
          </cell>
          <cell r="C30">
            <v>70</v>
          </cell>
          <cell r="D30" t="str">
            <v xml:space="preserve">R2   </v>
          </cell>
          <cell r="E30">
            <v>-29</v>
          </cell>
          <cell r="F30">
            <v>6317388.3099999996</v>
          </cell>
          <cell r="G30">
            <v>5841089</v>
          </cell>
          <cell r="H30">
            <v>2308341</v>
          </cell>
          <cell r="I30">
            <v>389934</v>
          </cell>
          <cell r="J30">
            <v>6.17</v>
          </cell>
          <cell r="K30">
            <v>5.9</v>
          </cell>
          <cell r="L30" t="str">
            <v xml:space="preserve">      </v>
          </cell>
          <cell r="M30" t="str">
            <v xml:space="preserve">     </v>
          </cell>
          <cell r="N30">
            <v>0</v>
          </cell>
          <cell r="O30">
            <v>92.5</v>
          </cell>
          <cell r="P30">
            <v>26.8</v>
          </cell>
          <cell r="Q30">
            <v>5998931</v>
          </cell>
          <cell r="R30">
            <v>362983</v>
          </cell>
          <cell r="S30">
            <v>5.75</v>
          </cell>
        </row>
        <row r="31">
          <cell r="A31" t="str">
            <v xml:space="preserve">314.00 03           </v>
          </cell>
          <cell r="B31">
            <v>45627</v>
          </cell>
          <cell r="C31">
            <v>70</v>
          </cell>
          <cell r="D31" t="str">
            <v xml:space="preserve">R2   </v>
          </cell>
          <cell r="E31">
            <v>-18</v>
          </cell>
          <cell r="F31">
            <v>10458250.01</v>
          </cell>
          <cell r="G31">
            <v>8714748</v>
          </cell>
          <cell r="H31">
            <v>3625987</v>
          </cell>
          <cell r="I31">
            <v>252513</v>
          </cell>
          <cell r="J31">
            <v>2.41</v>
          </cell>
          <cell r="K31">
            <v>14.4</v>
          </cell>
          <cell r="L31" t="str">
            <v xml:space="preserve">      </v>
          </cell>
          <cell r="M31" t="str">
            <v xml:space="preserve">     </v>
          </cell>
          <cell r="N31">
            <v>0</v>
          </cell>
          <cell r="O31">
            <v>83.3</v>
          </cell>
          <cell r="P31">
            <v>30.9</v>
          </cell>
          <cell r="Q31">
            <v>7740199</v>
          </cell>
          <cell r="R31">
            <v>321372</v>
          </cell>
          <cell r="S31">
            <v>3.07</v>
          </cell>
        </row>
        <row r="32">
          <cell r="A32" t="str">
            <v xml:space="preserve">314.00 06           </v>
          </cell>
          <cell r="B32">
            <v>45627</v>
          </cell>
          <cell r="C32">
            <v>70</v>
          </cell>
          <cell r="D32" t="str">
            <v xml:space="preserve">R2   </v>
          </cell>
          <cell r="E32">
            <v>-3</v>
          </cell>
          <cell r="F32">
            <v>413539.56</v>
          </cell>
          <cell r="G32">
            <v>254122</v>
          </cell>
          <cell r="H32">
            <v>171824</v>
          </cell>
          <cell r="I32">
            <v>11701</v>
          </cell>
          <cell r="J32">
            <v>2.83</v>
          </cell>
          <cell r="K32">
            <v>14.7</v>
          </cell>
          <cell r="L32" t="str">
            <v xml:space="preserve">      </v>
          </cell>
          <cell r="M32" t="str">
            <v xml:space="preserve">     </v>
          </cell>
          <cell r="N32">
            <v>0</v>
          </cell>
          <cell r="O32">
            <v>61.5</v>
          </cell>
          <cell r="P32">
            <v>14.3</v>
          </cell>
          <cell r="Q32">
            <v>185236</v>
          </cell>
          <cell r="R32">
            <v>16438</v>
          </cell>
          <cell r="S32">
            <v>3.97</v>
          </cell>
        </row>
        <row r="33">
          <cell r="A33" t="str">
            <v xml:space="preserve">314.00 10           </v>
          </cell>
          <cell r="B33">
            <v>44531</v>
          </cell>
          <cell r="C33">
            <v>70</v>
          </cell>
          <cell r="D33" t="str">
            <v xml:space="preserve">R2   </v>
          </cell>
          <cell r="E33">
            <v>-3</v>
          </cell>
          <cell r="F33">
            <v>60987.16</v>
          </cell>
          <cell r="G33">
            <v>11885</v>
          </cell>
          <cell r="H33">
            <v>50932</v>
          </cell>
          <cell r="I33">
            <v>4301</v>
          </cell>
          <cell r="J33">
            <v>7.05</v>
          </cell>
          <cell r="K33">
            <v>11.8</v>
          </cell>
          <cell r="L33" t="str">
            <v xml:space="preserve">      </v>
          </cell>
          <cell r="M33" t="str">
            <v xml:space="preserve">     </v>
          </cell>
          <cell r="N33">
            <v>0</v>
          </cell>
          <cell r="O33">
            <v>19.5</v>
          </cell>
          <cell r="P33">
            <v>6.2</v>
          </cell>
          <cell r="Q33">
            <v>20781</v>
          </cell>
          <cell r="R33">
            <v>3548</v>
          </cell>
          <cell r="S33">
            <v>5.82</v>
          </cell>
        </row>
        <row r="34">
          <cell r="A34" t="str">
            <v xml:space="preserve">314.00 11           </v>
          </cell>
          <cell r="B34">
            <v>43435</v>
          </cell>
          <cell r="C34">
            <v>70</v>
          </cell>
          <cell r="D34" t="str">
            <v xml:space="preserve">R2   </v>
          </cell>
          <cell r="E34">
            <v>-35</v>
          </cell>
          <cell r="F34">
            <v>7102196.0700000003</v>
          </cell>
          <cell r="G34">
            <v>6158211</v>
          </cell>
          <cell r="H34">
            <v>3429754</v>
          </cell>
          <cell r="I34">
            <v>389931</v>
          </cell>
          <cell r="J34">
            <v>5.49</v>
          </cell>
          <cell r="K34">
            <v>8.8000000000000007</v>
          </cell>
          <cell r="L34" t="str">
            <v xml:space="preserve">      </v>
          </cell>
          <cell r="M34" t="str">
            <v xml:space="preserve">     </v>
          </cell>
          <cell r="N34">
            <v>0</v>
          </cell>
          <cell r="O34">
            <v>86.7</v>
          </cell>
          <cell r="P34">
            <v>28.9</v>
          </cell>
          <cell r="Q34">
            <v>6514945</v>
          </cell>
          <cell r="R34">
            <v>348962</v>
          </cell>
          <cell r="S34">
            <v>4.91</v>
          </cell>
        </row>
        <row r="35">
          <cell r="A35" t="str">
            <v xml:space="preserve">314.00 12           </v>
          </cell>
          <cell r="B35">
            <v>44531</v>
          </cell>
          <cell r="C35">
            <v>70</v>
          </cell>
          <cell r="D35" t="str">
            <v xml:space="preserve">R2   </v>
          </cell>
          <cell r="E35">
            <v>-30</v>
          </cell>
          <cell r="F35">
            <v>12854060.460000001</v>
          </cell>
          <cell r="G35">
            <v>7491676</v>
          </cell>
          <cell r="H35">
            <v>9218602</v>
          </cell>
          <cell r="I35">
            <v>784969</v>
          </cell>
          <cell r="J35">
            <v>6.11</v>
          </cell>
          <cell r="K35">
            <v>11.7</v>
          </cell>
          <cell r="L35" t="str">
            <v xml:space="preserve">      </v>
          </cell>
          <cell r="M35" t="str">
            <v xml:space="preserve">     </v>
          </cell>
          <cell r="N35">
            <v>0</v>
          </cell>
          <cell r="O35">
            <v>58.3</v>
          </cell>
          <cell r="P35">
            <v>19.2</v>
          </cell>
          <cell r="Q35">
            <v>8093104</v>
          </cell>
          <cell r="R35">
            <v>732783</v>
          </cell>
          <cell r="S35">
            <v>5.7</v>
          </cell>
        </row>
        <row r="36">
          <cell r="A36" t="str">
            <v xml:space="preserve">314.00 21           </v>
          </cell>
          <cell r="B36">
            <v>44531</v>
          </cell>
          <cell r="C36">
            <v>70</v>
          </cell>
          <cell r="D36" t="str">
            <v xml:space="preserve">R2   </v>
          </cell>
          <cell r="E36">
            <v>-7</v>
          </cell>
          <cell r="F36">
            <v>20354760.690000001</v>
          </cell>
          <cell r="G36">
            <v>12301121</v>
          </cell>
          <cell r="H36">
            <v>9478472</v>
          </cell>
          <cell r="I36">
            <v>808077</v>
          </cell>
          <cell r="J36">
            <v>3.97</v>
          </cell>
          <cell r="K36">
            <v>11.7</v>
          </cell>
          <cell r="L36" t="str">
            <v xml:space="preserve">      </v>
          </cell>
          <cell r="M36" t="str">
            <v xml:space="preserve">     </v>
          </cell>
          <cell r="N36">
            <v>0</v>
          </cell>
          <cell r="O36">
            <v>60.4</v>
          </cell>
          <cell r="P36">
            <v>21.3</v>
          </cell>
          <cell r="Q36">
            <v>12190016</v>
          </cell>
          <cell r="R36">
            <v>817754</v>
          </cell>
          <cell r="S36">
            <v>4.0199999999999996</v>
          </cell>
        </row>
        <row r="37">
          <cell r="A37" t="str">
            <v xml:space="preserve">314.00 22           </v>
          </cell>
          <cell r="B37">
            <v>45992</v>
          </cell>
          <cell r="C37">
            <v>70</v>
          </cell>
          <cell r="D37" t="str">
            <v xml:space="preserve">R2   </v>
          </cell>
          <cell r="E37">
            <v>-7</v>
          </cell>
          <cell r="F37">
            <v>24975604.940000001</v>
          </cell>
          <cell r="G37">
            <v>14187740</v>
          </cell>
          <cell r="H37">
            <v>12536158</v>
          </cell>
          <cell r="I37">
            <v>810073</v>
          </cell>
          <cell r="J37">
            <v>3.24</v>
          </cell>
          <cell r="K37">
            <v>15.5</v>
          </cell>
          <cell r="L37" t="str">
            <v xml:space="preserve">      </v>
          </cell>
          <cell r="M37" t="str">
            <v xml:space="preserve">     </v>
          </cell>
          <cell r="N37">
            <v>0</v>
          </cell>
          <cell r="O37">
            <v>56.8</v>
          </cell>
          <cell r="P37">
            <v>20.6</v>
          </cell>
          <cell r="Q37">
            <v>14057184</v>
          </cell>
          <cell r="R37">
            <v>819007</v>
          </cell>
          <cell r="S37">
            <v>3.28</v>
          </cell>
        </row>
        <row r="38">
          <cell r="A38" t="str">
            <v xml:space="preserve">315.00 01           </v>
          </cell>
          <cell r="B38">
            <v>41609</v>
          </cell>
          <cell r="C38">
            <v>60</v>
          </cell>
          <cell r="D38" t="str">
            <v xml:space="preserve">S1.5 </v>
          </cell>
          <cell r="E38">
            <v>-38</v>
          </cell>
          <cell r="F38">
            <v>983607.87</v>
          </cell>
          <cell r="G38">
            <v>1088067</v>
          </cell>
          <cell r="H38">
            <v>269312</v>
          </cell>
          <cell r="I38">
            <v>69632</v>
          </cell>
          <cell r="J38">
            <v>7.08</v>
          </cell>
          <cell r="K38">
            <v>3.9</v>
          </cell>
          <cell r="L38" t="str">
            <v xml:space="preserve">      </v>
          </cell>
          <cell r="M38" t="str">
            <v xml:space="preserve">     </v>
          </cell>
          <cell r="N38">
            <v>0</v>
          </cell>
          <cell r="O38">
            <v>110.6</v>
          </cell>
          <cell r="P38">
            <v>40.700000000000003</v>
          </cell>
          <cell r="Q38">
            <v>1218334</v>
          </cell>
          <cell r="R38">
            <v>35850</v>
          </cell>
          <cell r="S38">
            <v>3.64</v>
          </cell>
        </row>
        <row r="39">
          <cell r="A39" t="str">
            <v xml:space="preserve">315.00 02           </v>
          </cell>
          <cell r="B39">
            <v>42339</v>
          </cell>
          <cell r="C39">
            <v>60</v>
          </cell>
          <cell r="D39" t="str">
            <v xml:space="preserve">S1.5 </v>
          </cell>
          <cell r="E39">
            <v>-26</v>
          </cell>
          <cell r="F39">
            <v>932580.81</v>
          </cell>
          <cell r="G39">
            <v>1021919</v>
          </cell>
          <cell r="H39">
            <v>153132</v>
          </cell>
          <cell r="I39">
            <v>26288</v>
          </cell>
          <cell r="J39">
            <v>2.82</v>
          </cell>
          <cell r="K39">
            <v>5.8</v>
          </cell>
          <cell r="L39" t="str">
            <v xml:space="preserve">      </v>
          </cell>
          <cell r="M39" t="str">
            <v xml:space="preserve">     </v>
          </cell>
          <cell r="N39">
            <v>0</v>
          </cell>
          <cell r="O39">
            <v>109.6</v>
          </cell>
          <cell r="P39">
            <v>35.9</v>
          </cell>
          <cell r="Q39">
            <v>966679</v>
          </cell>
          <cell r="R39">
            <v>35956</v>
          </cell>
          <cell r="S39">
            <v>3.86</v>
          </cell>
        </row>
        <row r="40">
          <cell r="A40" t="str">
            <v xml:space="preserve">315.00 03           </v>
          </cell>
          <cell r="B40">
            <v>45627</v>
          </cell>
          <cell r="C40">
            <v>60</v>
          </cell>
          <cell r="D40" t="str">
            <v xml:space="preserve">S1.5 </v>
          </cell>
          <cell r="E40">
            <v>-15</v>
          </cell>
          <cell r="F40">
            <v>4247729.8</v>
          </cell>
          <cell r="G40">
            <v>3894123</v>
          </cell>
          <cell r="H40">
            <v>990766</v>
          </cell>
          <cell r="I40">
            <v>72836</v>
          </cell>
          <cell r="J40">
            <v>1.71</v>
          </cell>
          <cell r="K40">
            <v>13.6</v>
          </cell>
          <cell r="L40" t="str">
            <v xml:space="preserve">      </v>
          </cell>
          <cell r="M40" t="str">
            <v xml:space="preserve">     </v>
          </cell>
          <cell r="N40">
            <v>0</v>
          </cell>
          <cell r="O40">
            <v>91.7</v>
          </cell>
          <cell r="P40">
            <v>33.4</v>
          </cell>
          <cell r="Q40">
            <v>3354901</v>
          </cell>
          <cell r="R40">
            <v>112901</v>
          </cell>
          <cell r="S40">
            <v>2.66</v>
          </cell>
        </row>
        <row r="41">
          <cell r="A41" t="str">
            <v xml:space="preserve">315.00 06           </v>
          </cell>
          <cell r="B41">
            <v>45627</v>
          </cell>
          <cell r="C41">
            <v>60</v>
          </cell>
          <cell r="D41" t="str">
            <v xml:space="preserve">S1.5 </v>
          </cell>
          <cell r="E41">
            <v>-2</v>
          </cell>
          <cell r="F41">
            <v>489375.58</v>
          </cell>
          <cell r="G41">
            <v>231694</v>
          </cell>
          <cell r="H41">
            <v>267468</v>
          </cell>
          <cell r="I41">
            <v>18144</v>
          </cell>
          <cell r="J41">
            <v>3.71</v>
          </cell>
          <cell r="K41">
            <v>14.7</v>
          </cell>
          <cell r="L41" t="str">
            <v xml:space="preserve">      </v>
          </cell>
          <cell r="M41" t="str">
            <v xml:space="preserve">     </v>
          </cell>
          <cell r="N41">
            <v>0</v>
          </cell>
          <cell r="O41">
            <v>47.3</v>
          </cell>
          <cell r="P41">
            <v>11.6</v>
          </cell>
          <cell r="Q41">
            <v>192153</v>
          </cell>
          <cell r="R41">
            <v>20872</v>
          </cell>
          <cell r="S41">
            <v>4.2699999999999996</v>
          </cell>
        </row>
        <row r="42">
          <cell r="A42" t="str">
            <v xml:space="preserve">315.00 10           </v>
          </cell>
          <cell r="B42">
            <v>44531</v>
          </cell>
          <cell r="C42">
            <v>60</v>
          </cell>
          <cell r="D42" t="str">
            <v xml:space="preserve">S1.5 </v>
          </cell>
          <cell r="E42">
            <v>-2</v>
          </cell>
          <cell r="F42">
            <v>607840.06000000006</v>
          </cell>
          <cell r="G42">
            <v>441408</v>
          </cell>
          <cell r="H42">
            <v>178590</v>
          </cell>
          <cell r="I42">
            <v>15122</v>
          </cell>
          <cell r="J42">
            <v>2.4900000000000002</v>
          </cell>
          <cell r="K42">
            <v>11.8</v>
          </cell>
          <cell r="L42" t="str">
            <v xml:space="preserve">      </v>
          </cell>
          <cell r="M42" t="str">
            <v xml:space="preserve">     </v>
          </cell>
          <cell r="N42">
            <v>0</v>
          </cell>
          <cell r="O42">
            <v>72.599999999999994</v>
          </cell>
          <cell r="P42">
            <v>16.100000000000001</v>
          </cell>
          <cell r="Q42">
            <v>329222</v>
          </cell>
          <cell r="R42">
            <v>24763</v>
          </cell>
          <cell r="S42">
            <v>4.07</v>
          </cell>
        </row>
        <row r="43">
          <cell r="A43" t="str">
            <v xml:space="preserve">315.00 11           </v>
          </cell>
          <cell r="B43">
            <v>43435</v>
          </cell>
          <cell r="C43">
            <v>60</v>
          </cell>
          <cell r="D43" t="str">
            <v xml:space="preserve">S1.5 </v>
          </cell>
          <cell r="E43">
            <v>-34</v>
          </cell>
          <cell r="F43">
            <v>1976019.39</v>
          </cell>
          <cell r="G43">
            <v>1858311</v>
          </cell>
          <cell r="H43">
            <v>789555</v>
          </cell>
          <cell r="I43">
            <v>92264</v>
          </cell>
          <cell r="J43">
            <v>4.67</v>
          </cell>
          <cell r="K43">
            <v>8.6</v>
          </cell>
          <cell r="L43" t="str">
            <v xml:space="preserve">      </v>
          </cell>
          <cell r="M43" t="str">
            <v xml:space="preserve">     </v>
          </cell>
          <cell r="N43">
            <v>0</v>
          </cell>
          <cell r="O43">
            <v>94</v>
          </cell>
          <cell r="P43">
            <v>34.6</v>
          </cell>
          <cell r="Q43">
            <v>1929472</v>
          </cell>
          <cell r="R43">
            <v>83686</v>
          </cell>
          <cell r="S43">
            <v>4.24</v>
          </cell>
        </row>
        <row r="44">
          <cell r="A44" t="str">
            <v xml:space="preserve">315.00 12           </v>
          </cell>
          <cell r="B44">
            <v>44531</v>
          </cell>
          <cell r="C44">
            <v>60</v>
          </cell>
          <cell r="D44" t="str">
            <v xml:space="preserve">S1.5 </v>
          </cell>
          <cell r="E44">
            <v>-28</v>
          </cell>
          <cell r="F44">
            <v>1487292.45</v>
          </cell>
          <cell r="G44">
            <v>1584278</v>
          </cell>
          <cell r="H44">
            <v>319457</v>
          </cell>
          <cell r="I44">
            <v>29399</v>
          </cell>
          <cell r="J44">
            <v>1.98</v>
          </cell>
          <cell r="K44">
            <v>10.9</v>
          </cell>
          <cell r="L44" t="str">
            <v xml:space="preserve">      </v>
          </cell>
          <cell r="M44" t="str">
            <v xml:space="preserve">     </v>
          </cell>
          <cell r="N44">
            <v>0</v>
          </cell>
          <cell r="O44">
            <v>106.5</v>
          </cell>
          <cell r="P44">
            <v>38</v>
          </cell>
          <cell r="Q44">
            <v>1447310</v>
          </cell>
          <cell r="R44">
            <v>42006</v>
          </cell>
          <cell r="S44">
            <v>2.82</v>
          </cell>
        </row>
        <row r="45">
          <cell r="A45" t="str">
            <v xml:space="preserve">315.00 21           </v>
          </cell>
          <cell r="B45">
            <v>44531</v>
          </cell>
          <cell r="C45">
            <v>60</v>
          </cell>
          <cell r="D45" t="str">
            <v xml:space="preserve">S1.5 </v>
          </cell>
          <cell r="E45">
            <v>-6</v>
          </cell>
          <cell r="F45">
            <v>14353517.27</v>
          </cell>
          <cell r="G45">
            <v>11524373</v>
          </cell>
          <cell r="H45">
            <v>3690357</v>
          </cell>
          <cell r="I45">
            <v>323837</v>
          </cell>
          <cell r="J45">
            <v>2.2599999999999998</v>
          </cell>
          <cell r="K45">
            <v>11.4</v>
          </cell>
          <cell r="L45" t="str">
            <v xml:space="preserve">      </v>
          </cell>
          <cell r="M45" t="str">
            <v xml:space="preserve">     </v>
          </cell>
          <cell r="N45">
            <v>0</v>
          </cell>
          <cell r="O45">
            <v>80.3</v>
          </cell>
          <cell r="P45">
            <v>27.1</v>
          </cell>
          <cell r="Q45">
            <v>10389235</v>
          </cell>
          <cell r="R45">
            <v>424234</v>
          </cell>
          <cell r="S45">
            <v>2.96</v>
          </cell>
        </row>
        <row r="46">
          <cell r="A46" t="str">
            <v xml:space="preserve">315.00 22           </v>
          </cell>
          <cell r="B46">
            <v>45992</v>
          </cell>
          <cell r="C46">
            <v>60</v>
          </cell>
          <cell r="D46" t="str">
            <v xml:space="preserve">S1.5 </v>
          </cell>
          <cell r="E46">
            <v>-5</v>
          </cell>
          <cell r="F46">
            <v>12670860.199999999</v>
          </cell>
          <cell r="G46">
            <v>8233528</v>
          </cell>
          <cell r="H46">
            <v>5070875</v>
          </cell>
          <cell r="I46">
            <v>336750</v>
          </cell>
          <cell r="J46">
            <v>2.66</v>
          </cell>
          <cell r="K46">
            <v>15.1</v>
          </cell>
          <cell r="L46" t="str">
            <v xml:space="preserve">      </v>
          </cell>
          <cell r="M46" t="str">
            <v xml:space="preserve">     </v>
          </cell>
          <cell r="N46">
            <v>0</v>
          </cell>
          <cell r="O46">
            <v>65</v>
          </cell>
          <cell r="P46">
            <v>23.3</v>
          </cell>
          <cell r="Q46">
            <v>7806491</v>
          </cell>
          <cell r="R46">
            <v>365347</v>
          </cell>
          <cell r="S46">
            <v>2.88</v>
          </cell>
        </row>
        <row r="47">
          <cell r="A47" t="str">
            <v xml:space="preserve">316.00 01           </v>
          </cell>
          <cell r="B47">
            <v>41609</v>
          </cell>
          <cell r="C47">
            <v>50</v>
          </cell>
          <cell r="D47" t="str">
            <v xml:space="preserve">R1.5 </v>
          </cell>
          <cell r="E47">
            <v>-39</v>
          </cell>
          <cell r="F47">
            <v>512216.74</v>
          </cell>
          <cell r="G47">
            <v>544003</v>
          </cell>
          <cell r="H47">
            <v>167978</v>
          </cell>
          <cell r="I47">
            <v>43151</v>
          </cell>
          <cell r="J47">
            <v>8.42</v>
          </cell>
          <cell r="K47">
            <v>3.9</v>
          </cell>
          <cell r="L47" t="str">
            <v xml:space="preserve">      </v>
          </cell>
          <cell r="M47" t="str">
            <v xml:space="preserve">     </v>
          </cell>
          <cell r="N47">
            <v>0</v>
          </cell>
          <cell r="O47">
            <v>106.2</v>
          </cell>
          <cell r="P47">
            <v>28.6</v>
          </cell>
          <cell r="Q47">
            <v>597714</v>
          </cell>
          <cell r="R47">
            <v>29236</v>
          </cell>
          <cell r="S47">
            <v>5.71</v>
          </cell>
        </row>
        <row r="48">
          <cell r="A48" t="str">
            <v xml:space="preserve">316.00 02           </v>
          </cell>
          <cell r="B48">
            <v>42339</v>
          </cell>
          <cell r="C48">
            <v>50</v>
          </cell>
          <cell r="D48" t="str">
            <v xml:space="preserve">R1.5 </v>
          </cell>
          <cell r="E48">
            <v>-27</v>
          </cell>
          <cell r="F48">
            <v>412496.69</v>
          </cell>
          <cell r="G48">
            <v>367747</v>
          </cell>
          <cell r="H48">
            <v>156124</v>
          </cell>
          <cell r="I48">
            <v>26807</v>
          </cell>
          <cell r="J48">
            <v>6.5</v>
          </cell>
          <cell r="K48">
            <v>5.8</v>
          </cell>
          <cell r="L48" t="str">
            <v xml:space="preserve">      </v>
          </cell>
          <cell r="M48" t="str">
            <v xml:space="preserve">     </v>
          </cell>
          <cell r="N48">
            <v>0</v>
          </cell>
          <cell r="O48">
            <v>89.2</v>
          </cell>
          <cell r="P48">
            <v>21.6</v>
          </cell>
          <cell r="Q48">
            <v>390406</v>
          </cell>
          <cell r="R48">
            <v>22872</v>
          </cell>
          <cell r="S48">
            <v>5.54</v>
          </cell>
        </row>
        <row r="49">
          <cell r="A49" t="str">
            <v xml:space="preserve">316.00 03           </v>
          </cell>
          <cell r="B49">
            <v>45627</v>
          </cell>
          <cell r="C49">
            <v>50</v>
          </cell>
          <cell r="D49" t="str">
            <v xml:space="preserve">R1.5 </v>
          </cell>
          <cell r="E49">
            <v>-16</v>
          </cell>
          <cell r="F49">
            <v>667967.71</v>
          </cell>
          <cell r="G49">
            <v>532612</v>
          </cell>
          <cell r="H49">
            <v>242231</v>
          </cell>
          <cell r="I49">
            <v>17812</v>
          </cell>
          <cell r="J49">
            <v>2.67</v>
          </cell>
          <cell r="K49">
            <v>13.6</v>
          </cell>
          <cell r="L49" t="str">
            <v xml:space="preserve">      </v>
          </cell>
          <cell r="M49" t="str">
            <v xml:space="preserve">     </v>
          </cell>
          <cell r="N49">
            <v>0</v>
          </cell>
          <cell r="O49">
            <v>79.7</v>
          </cell>
          <cell r="P49">
            <v>26.9</v>
          </cell>
          <cell r="Q49">
            <v>471034</v>
          </cell>
          <cell r="R49">
            <v>22442</v>
          </cell>
          <cell r="S49">
            <v>3.36</v>
          </cell>
        </row>
        <row r="50">
          <cell r="A50" t="str">
            <v xml:space="preserve">316.00 06           </v>
          </cell>
          <cell r="B50">
            <v>45627</v>
          </cell>
          <cell r="C50">
            <v>50</v>
          </cell>
          <cell r="D50" t="str">
            <v xml:space="preserve">R1.5 </v>
          </cell>
          <cell r="E50">
            <v>-2</v>
          </cell>
          <cell r="F50">
            <v>878087.69</v>
          </cell>
          <cell r="G50">
            <v>127126</v>
          </cell>
          <cell r="H50">
            <v>768523</v>
          </cell>
          <cell r="I50">
            <v>53682</v>
          </cell>
          <cell r="J50">
            <v>6.11</v>
          </cell>
          <cell r="K50">
            <v>14.3</v>
          </cell>
          <cell r="L50" t="str">
            <v xml:space="preserve">      </v>
          </cell>
          <cell r="M50" t="str">
            <v xml:space="preserve">     </v>
          </cell>
          <cell r="N50">
            <v>0</v>
          </cell>
          <cell r="O50">
            <v>14.5</v>
          </cell>
          <cell r="P50">
            <v>8.1999999999999993</v>
          </cell>
          <cell r="Q50">
            <v>270188</v>
          </cell>
          <cell r="R50">
            <v>43595</v>
          </cell>
          <cell r="S50">
            <v>4.96</v>
          </cell>
        </row>
        <row r="51">
          <cell r="A51" t="str">
            <v xml:space="preserve">316.00 10           </v>
          </cell>
          <cell r="B51">
            <v>44531</v>
          </cell>
          <cell r="C51">
            <v>50</v>
          </cell>
          <cell r="D51" t="str">
            <v xml:space="preserve">R1.5 </v>
          </cell>
          <cell r="E51">
            <v>-2</v>
          </cell>
          <cell r="F51">
            <v>1447989.63</v>
          </cell>
          <cell r="G51">
            <v>1125581</v>
          </cell>
          <cell r="H51">
            <v>351368</v>
          </cell>
          <cell r="I51">
            <v>30487</v>
          </cell>
          <cell r="J51">
            <v>2.11</v>
          </cell>
          <cell r="K51">
            <v>11.5</v>
          </cell>
          <cell r="L51" t="str">
            <v xml:space="preserve">      </v>
          </cell>
          <cell r="M51" t="str">
            <v xml:space="preserve">     </v>
          </cell>
          <cell r="N51">
            <v>0</v>
          </cell>
          <cell r="O51">
            <v>77.7</v>
          </cell>
          <cell r="P51">
            <v>13.6</v>
          </cell>
          <cell r="Q51">
            <v>751709</v>
          </cell>
          <cell r="R51">
            <v>63054</v>
          </cell>
          <cell r="S51">
            <v>4.3499999999999996</v>
          </cell>
        </row>
        <row r="52">
          <cell r="A52" t="str">
            <v xml:space="preserve">316.00 11           </v>
          </cell>
          <cell r="B52">
            <v>43435</v>
          </cell>
          <cell r="C52">
            <v>50</v>
          </cell>
          <cell r="D52" t="str">
            <v xml:space="preserve">R1.5 </v>
          </cell>
          <cell r="E52">
            <v>-34</v>
          </cell>
          <cell r="F52">
            <v>256664.48</v>
          </cell>
          <cell r="G52">
            <v>276784</v>
          </cell>
          <cell r="H52">
            <v>67146</v>
          </cell>
          <cell r="I52">
            <v>8341</v>
          </cell>
          <cell r="J52">
            <v>3.25</v>
          </cell>
          <cell r="K52">
            <v>8.1</v>
          </cell>
          <cell r="L52" t="str">
            <v xml:space="preserve">      </v>
          </cell>
          <cell r="M52" t="str">
            <v xml:space="preserve">     </v>
          </cell>
          <cell r="N52">
            <v>0</v>
          </cell>
          <cell r="O52">
            <v>107.8</v>
          </cell>
          <cell r="P52">
            <v>41.5</v>
          </cell>
          <cell r="Q52">
            <v>277481</v>
          </cell>
          <cell r="R52">
            <v>8254</v>
          </cell>
          <cell r="S52">
            <v>3.22</v>
          </cell>
        </row>
        <row r="53">
          <cell r="A53" t="str">
            <v xml:space="preserve">316.00 12           </v>
          </cell>
          <cell r="B53">
            <v>44531</v>
          </cell>
          <cell r="C53">
            <v>50</v>
          </cell>
          <cell r="D53" t="str">
            <v xml:space="preserve">R1.5 </v>
          </cell>
          <cell r="E53">
            <v>-29</v>
          </cell>
          <cell r="F53">
            <v>229258.33</v>
          </cell>
          <cell r="G53">
            <v>90560</v>
          </cell>
          <cell r="H53">
            <v>205183</v>
          </cell>
          <cell r="I53">
            <v>17933</v>
          </cell>
          <cell r="J53">
            <v>7.82</v>
          </cell>
          <cell r="K53">
            <v>11.4</v>
          </cell>
          <cell r="L53" t="str">
            <v xml:space="preserve">      </v>
          </cell>
          <cell r="M53" t="str">
            <v xml:space="preserve">     </v>
          </cell>
          <cell r="N53">
            <v>0</v>
          </cell>
          <cell r="O53">
            <v>39.5</v>
          </cell>
          <cell r="P53">
            <v>14.1</v>
          </cell>
          <cell r="Q53">
            <v>112539</v>
          </cell>
          <cell r="R53">
            <v>15932</v>
          </cell>
          <cell r="S53">
            <v>6.95</v>
          </cell>
        </row>
        <row r="54">
          <cell r="A54" t="str">
            <v xml:space="preserve">316.00 21           </v>
          </cell>
          <cell r="B54">
            <v>44531</v>
          </cell>
          <cell r="C54">
            <v>50</v>
          </cell>
          <cell r="D54" t="str">
            <v xml:space="preserve">R1.5 </v>
          </cell>
          <cell r="E54">
            <v>-6</v>
          </cell>
          <cell r="F54">
            <v>2196418.0299999998</v>
          </cell>
          <cell r="G54">
            <v>1274066</v>
          </cell>
          <cell r="H54">
            <v>1054137</v>
          </cell>
          <cell r="I54">
            <v>92324</v>
          </cell>
          <cell r="J54">
            <v>4.2</v>
          </cell>
          <cell r="K54">
            <v>11.4</v>
          </cell>
          <cell r="L54" t="str">
            <v xml:space="preserve">      </v>
          </cell>
          <cell r="M54" t="str">
            <v xml:space="preserve">     </v>
          </cell>
          <cell r="N54">
            <v>0</v>
          </cell>
          <cell r="O54">
            <v>58</v>
          </cell>
          <cell r="P54">
            <v>18</v>
          </cell>
          <cell r="Q54">
            <v>1257571</v>
          </cell>
          <cell r="R54">
            <v>93789</v>
          </cell>
          <cell r="S54">
            <v>4.2699999999999996</v>
          </cell>
        </row>
        <row r="55">
          <cell r="A55" t="str">
            <v xml:space="preserve">316.00 22           </v>
          </cell>
          <cell r="B55">
            <v>45992</v>
          </cell>
          <cell r="C55">
            <v>50</v>
          </cell>
          <cell r="D55" t="str">
            <v xml:space="preserve">R1.5 </v>
          </cell>
          <cell r="E55">
            <v>-6</v>
          </cell>
          <cell r="F55">
            <v>1225615.42</v>
          </cell>
          <cell r="G55">
            <v>766004</v>
          </cell>
          <cell r="H55">
            <v>533148</v>
          </cell>
          <cell r="I55">
            <v>35838</v>
          </cell>
          <cell r="J55">
            <v>2.92</v>
          </cell>
          <cell r="K55">
            <v>14.9</v>
          </cell>
          <cell r="L55" t="str">
            <v xml:space="preserve">      </v>
          </cell>
          <cell r="M55" t="str">
            <v xml:space="preserve">     </v>
          </cell>
          <cell r="N55">
            <v>0</v>
          </cell>
          <cell r="O55">
            <v>62.5</v>
          </cell>
          <cell r="P55">
            <v>19.100000000000001</v>
          </cell>
          <cell r="Q55">
            <v>649992</v>
          </cell>
          <cell r="R55">
            <v>43765</v>
          </cell>
          <cell r="S55">
            <v>3.57</v>
          </cell>
        </row>
        <row r="56">
          <cell r="A56">
            <v>317</v>
          </cell>
          <cell r="B56" t="str">
            <v xml:space="preserve">       </v>
          </cell>
          <cell r="C56">
            <v>0</v>
          </cell>
          <cell r="D56" t="str">
            <v xml:space="preserve">ND   </v>
          </cell>
          <cell r="E56">
            <v>0</v>
          </cell>
          <cell r="F56">
            <v>2116131.12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 t="str">
            <v xml:space="preserve">      </v>
          </cell>
          <cell r="M56" t="str">
            <v xml:space="preserve">     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  <row r="57">
          <cell r="A57">
            <v>330</v>
          </cell>
          <cell r="B57" t="str">
            <v xml:space="preserve">       </v>
          </cell>
          <cell r="C57">
            <v>0</v>
          </cell>
          <cell r="D57" t="str">
            <v xml:space="preserve">ND   </v>
          </cell>
          <cell r="E57">
            <v>0</v>
          </cell>
          <cell r="F57">
            <v>2226.66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 t="str">
            <v xml:space="preserve">      </v>
          </cell>
          <cell r="M57" t="str">
            <v xml:space="preserve">     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</row>
        <row r="58">
          <cell r="A58" t="str">
            <v xml:space="preserve">340.10 00           </v>
          </cell>
          <cell r="B58" t="str">
            <v xml:space="preserve">       </v>
          </cell>
          <cell r="C58">
            <v>0</v>
          </cell>
          <cell r="D58" t="str">
            <v xml:space="preserve">ND   </v>
          </cell>
          <cell r="E58">
            <v>0</v>
          </cell>
          <cell r="F58">
            <v>18825.2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 t="str">
            <v xml:space="preserve">      </v>
          </cell>
          <cell r="M58" t="str">
            <v xml:space="preserve">     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</row>
        <row r="59">
          <cell r="A59" t="str">
            <v xml:space="preserve">340.10 01           </v>
          </cell>
          <cell r="B59" t="str">
            <v xml:space="preserve">       </v>
          </cell>
          <cell r="C59">
            <v>0</v>
          </cell>
          <cell r="D59" t="str">
            <v xml:space="preserve">ND   </v>
          </cell>
          <cell r="E59">
            <v>0</v>
          </cell>
          <cell r="F59">
            <v>4881.59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 t="str">
            <v xml:space="preserve">      </v>
          </cell>
          <cell r="M59" t="str">
            <v xml:space="preserve">     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</row>
        <row r="60">
          <cell r="A60" t="str">
            <v xml:space="preserve">340.10 02           </v>
          </cell>
          <cell r="B60" t="str">
            <v xml:space="preserve">       </v>
          </cell>
          <cell r="C60">
            <v>0</v>
          </cell>
          <cell r="D60" t="str">
            <v xml:space="preserve">ND   </v>
          </cell>
          <cell r="E60">
            <v>0</v>
          </cell>
          <cell r="F60">
            <v>17319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 t="str">
            <v xml:space="preserve">      </v>
          </cell>
          <cell r="M60" t="str">
            <v xml:space="preserve">     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</row>
        <row r="61">
          <cell r="A61" t="str">
            <v xml:space="preserve">340.10 08           </v>
          </cell>
          <cell r="B61" t="str">
            <v xml:space="preserve">       </v>
          </cell>
          <cell r="C61">
            <v>0</v>
          </cell>
          <cell r="D61" t="str">
            <v xml:space="preserve">ND   </v>
          </cell>
          <cell r="E61">
            <v>0</v>
          </cell>
          <cell r="F61">
            <v>165267.75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 t="str">
            <v xml:space="preserve">      </v>
          </cell>
          <cell r="M61" t="str">
            <v xml:space="preserve">     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</row>
        <row r="62">
          <cell r="A62" t="str">
            <v xml:space="preserve">341.00 01           </v>
          </cell>
          <cell r="B62">
            <v>44166</v>
          </cell>
          <cell r="C62" t="str">
            <v xml:space="preserve">   VAR</v>
          </cell>
          <cell r="D62" t="str">
            <v xml:space="preserve">SQ   </v>
          </cell>
          <cell r="E62">
            <v>-20</v>
          </cell>
          <cell r="F62">
            <v>36992.769999999997</v>
          </cell>
          <cell r="G62">
            <v>28317</v>
          </cell>
          <cell r="H62">
            <v>16074</v>
          </cell>
          <cell r="I62">
            <v>1462</v>
          </cell>
          <cell r="J62">
            <v>3.95</v>
          </cell>
          <cell r="K62">
            <v>11</v>
          </cell>
          <cell r="L62" t="str">
            <v xml:space="preserve">      </v>
          </cell>
          <cell r="M62" t="str">
            <v xml:space="preserve">     </v>
          </cell>
          <cell r="N62">
            <v>0</v>
          </cell>
          <cell r="O62">
            <v>76.5</v>
          </cell>
          <cell r="P62">
            <v>42.6</v>
          </cell>
          <cell r="Q62">
            <v>32340</v>
          </cell>
          <cell r="R62">
            <v>1096</v>
          </cell>
          <cell r="S62">
            <v>2.96</v>
          </cell>
        </row>
        <row r="63">
          <cell r="A63" t="str">
            <v xml:space="preserve">341.00 02           </v>
          </cell>
          <cell r="B63">
            <v>43800</v>
          </cell>
          <cell r="C63" t="str">
            <v xml:space="preserve">   VAR</v>
          </cell>
          <cell r="D63" t="str">
            <v xml:space="preserve">SQ   </v>
          </cell>
          <cell r="E63">
            <v>-22</v>
          </cell>
          <cell r="F63">
            <v>23728.32</v>
          </cell>
          <cell r="G63">
            <v>22317</v>
          </cell>
          <cell r="H63">
            <v>6632</v>
          </cell>
          <cell r="I63">
            <v>663</v>
          </cell>
          <cell r="J63">
            <v>2.79</v>
          </cell>
          <cell r="K63">
            <v>10</v>
          </cell>
          <cell r="L63" t="str">
            <v xml:space="preserve">      </v>
          </cell>
          <cell r="M63" t="str">
            <v xml:space="preserve">     </v>
          </cell>
          <cell r="N63">
            <v>0</v>
          </cell>
          <cell r="O63">
            <v>94.1</v>
          </cell>
          <cell r="P63">
            <v>40.9</v>
          </cell>
          <cell r="Q63">
            <v>22834</v>
          </cell>
          <cell r="R63">
            <v>611</v>
          </cell>
          <cell r="S63">
            <v>2.57</v>
          </cell>
        </row>
        <row r="64">
          <cell r="A64" t="str">
            <v xml:space="preserve">341.00 03           </v>
          </cell>
          <cell r="B64">
            <v>45627</v>
          </cell>
          <cell r="C64" t="str">
            <v xml:space="preserve">   VAR</v>
          </cell>
          <cell r="D64" t="str">
            <v xml:space="preserve">SQ   </v>
          </cell>
          <cell r="E64">
            <v>-7</v>
          </cell>
          <cell r="F64">
            <v>2400198.2000000002</v>
          </cell>
          <cell r="G64">
            <v>1200140</v>
          </cell>
          <cell r="H64">
            <v>1368072</v>
          </cell>
          <cell r="I64">
            <v>91205</v>
          </cell>
          <cell r="J64">
            <v>3.8</v>
          </cell>
          <cell r="K64">
            <v>15</v>
          </cell>
          <cell r="L64" t="str">
            <v xml:space="preserve">      </v>
          </cell>
          <cell r="M64" t="str">
            <v xml:space="preserve">     </v>
          </cell>
          <cell r="N64">
            <v>0</v>
          </cell>
          <cell r="O64">
            <v>50</v>
          </cell>
          <cell r="P64">
            <v>17.100000000000001</v>
          </cell>
          <cell r="Q64">
            <v>1355949</v>
          </cell>
          <cell r="R64">
            <v>80870</v>
          </cell>
          <cell r="S64">
            <v>3.37</v>
          </cell>
        </row>
        <row r="65">
          <cell r="A65" t="str">
            <v xml:space="preserve">341.00 04           </v>
          </cell>
          <cell r="B65">
            <v>45627</v>
          </cell>
          <cell r="C65" t="str">
            <v xml:space="preserve">   VAR</v>
          </cell>
          <cell r="D65" t="str">
            <v xml:space="preserve">SQ   </v>
          </cell>
          <cell r="E65">
            <v>-8</v>
          </cell>
          <cell r="F65">
            <v>2363834.54</v>
          </cell>
          <cell r="G65">
            <v>1192803</v>
          </cell>
          <cell r="H65">
            <v>1360139</v>
          </cell>
          <cell r="I65">
            <v>90676</v>
          </cell>
          <cell r="J65">
            <v>3.84</v>
          </cell>
          <cell r="K65">
            <v>15</v>
          </cell>
          <cell r="L65" t="str">
            <v xml:space="preserve">      </v>
          </cell>
          <cell r="M65" t="str">
            <v xml:space="preserve">     </v>
          </cell>
          <cell r="N65">
            <v>0</v>
          </cell>
          <cell r="O65">
            <v>50.5</v>
          </cell>
          <cell r="P65">
            <v>17.2</v>
          </cell>
          <cell r="Q65">
            <v>1358065</v>
          </cell>
          <cell r="R65">
            <v>79710</v>
          </cell>
          <cell r="S65">
            <v>3.37</v>
          </cell>
        </row>
        <row r="66">
          <cell r="A66" t="str">
            <v xml:space="preserve">341.00 06           </v>
          </cell>
          <cell r="B66">
            <v>43800</v>
          </cell>
          <cell r="C66" t="str">
            <v xml:space="preserve">   VAR</v>
          </cell>
          <cell r="D66" t="str">
            <v xml:space="preserve">SQ   </v>
          </cell>
          <cell r="E66">
            <v>-15</v>
          </cell>
          <cell r="F66">
            <v>21158.93</v>
          </cell>
          <cell r="G66">
            <v>17845</v>
          </cell>
          <cell r="H66">
            <v>6487</v>
          </cell>
          <cell r="I66">
            <v>649</v>
          </cell>
          <cell r="J66">
            <v>3.07</v>
          </cell>
          <cell r="K66">
            <v>10</v>
          </cell>
          <cell r="L66" t="str">
            <v xml:space="preserve">      </v>
          </cell>
          <cell r="M66" t="str">
            <v xml:space="preserve">     </v>
          </cell>
          <cell r="N66">
            <v>0</v>
          </cell>
          <cell r="O66">
            <v>84.3</v>
          </cell>
          <cell r="P66">
            <v>35</v>
          </cell>
          <cell r="Q66">
            <v>18824</v>
          </cell>
          <cell r="R66">
            <v>551</v>
          </cell>
          <cell r="S66">
            <v>2.6</v>
          </cell>
        </row>
        <row r="67">
          <cell r="A67" t="str">
            <v xml:space="preserve">341.00 08           </v>
          </cell>
          <cell r="B67">
            <v>58045</v>
          </cell>
          <cell r="C67" t="str">
            <v xml:space="preserve">   VAR</v>
          </cell>
          <cell r="D67" t="str">
            <v xml:space="preserve">SQ   </v>
          </cell>
          <cell r="E67">
            <v>-3</v>
          </cell>
          <cell r="F67">
            <v>4736246.37</v>
          </cell>
          <cell r="G67">
            <v>11093</v>
          </cell>
          <cell r="H67">
            <v>4867241</v>
          </cell>
          <cell r="I67">
            <v>99331</v>
          </cell>
          <cell r="J67">
            <v>2.1</v>
          </cell>
          <cell r="K67">
            <v>49</v>
          </cell>
          <cell r="L67" t="str">
            <v xml:space="preserve">      </v>
          </cell>
          <cell r="M67" t="str">
            <v xml:space="preserve">     </v>
          </cell>
          <cell r="N67">
            <v>0</v>
          </cell>
          <cell r="O67">
            <v>0.2</v>
          </cell>
          <cell r="P67">
            <v>2</v>
          </cell>
          <cell r="Q67">
            <v>175256</v>
          </cell>
          <cell r="R67">
            <v>95971</v>
          </cell>
          <cell r="S67">
            <v>2.0299999999999998</v>
          </cell>
        </row>
        <row r="68">
          <cell r="A68" t="str">
            <v xml:space="preserve">341.00 09           </v>
          </cell>
          <cell r="B68">
            <v>48183</v>
          </cell>
          <cell r="C68" t="str">
            <v xml:space="preserve">   VAR</v>
          </cell>
          <cell r="D68" t="str">
            <v xml:space="preserve">SQ   </v>
          </cell>
          <cell r="E68">
            <v>-3</v>
          </cell>
          <cell r="F68">
            <v>1340880.04</v>
          </cell>
          <cell r="G68">
            <v>9608</v>
          </cell>
          <cell r="H68">
            <v>1371499</v>
          </cell>
          <cell r="I68">
            <v>62340</v>
          </cell>
          <cell r="J68">
            <v>4.6500000000000004</v>
          </cell>
          <cell r="K68">
            <v>22</v>
          </cell>
          <cell r="L68" t="str">
            <v xml:space="preserve">      </v>
          </cell>
          <cell r="M68" t="str">
            <v xml:space="preserve">     </v>
          </cell>
          <cell r="N68">
            <v>0</v>
          </cell>
          <cell r="O68">
            <v>0.7</v>
          </cell>
          <cell r="P68">
            <v>9.6</v>
          </cell>
          <cell r="Q68">
            <v>412769</v>
          </cell>
          <cell r="R68">
            <v>44054</v>
          </cell>
          <cell r="S68">
            <v>3.29</v>
          </cell>
        </row>
        <row r="69">
          <cell r="A69" t="str">
            <v xml:space="preserve">341.00 12           </v>
          </cell>
          <cell r="B69">
            <v>41609</v>
          </cell>
          <cell r="C69" t="str">
            <v xml:space="preserve">   VAR</v>
          </cell>
          <cell r="D69" t="str">
            <v xml:space="preserve">SQ   </v>
          </cell>
          <cell r="E69">
            <v>-22</v>
          </cell>
          <cell r="F69">
            <v>98991.11</v>
          </cell>
          <cell r="G69">
            <v>88365</v>
          </cell>
          <cell r="H69">
            <v>32403</v>
          </cell>
          <cell r="I69">
            <v>8102</v>
          </cell>
          <cell r="J69">
            <v>8.18</v>
          </cell>
          <cell r="K69">
            <v>4</v>
          </cell>
          <cell r="L69" t="str">
            <v xml:space="preserve">      </v>
          </cell>
          <cell r="M69" t="str">
            <v xml:space="preserve">     </v>
          </cell>
          <cell r="N69">
            <v>0</v>
          </cell>
          <cell r="O69">
            <v>89.3</v>
          </cell>
          <cell r="P69">
            <v>43.9</v>
          </cell>
          <cell r="Q69">
            <v>109291</v>
          </cell>
          <cell r="R69">
            <v>2867</v>
          </cell>
          <cell r="S69">
            <v>2.9</v>
          </cell>
        </row>
        <row r="70">
          <cell r="A70" t="str">
            <v xml:space="preserve">341.00 15           </v>
          </cell>
          <cell r="B70">
            <v>44166</v>
          </cell>
          <cell r="C70" t="str">
            <v xml:space="preserve">   VAR</v>
          </cell>
          <cell r="D70" t="str">
            <v xml:space="preserve">SQ   </v>
          </cell>
          <cell r="E70">
            <v>-17</v>
          </cell>
          <cell r="F70">
            <v>104549.52</v>
          </cell>
          <cell r="G70">
            <v>85427</v>
          </cell>
          <cell r="H70">
            <v>36896</v>
          </cell>
          <cell r="I70">
            <v>3354</v>
          </cell>
          <cell r="J70">
            <v>3.21</v>
          </cell>
          <cell r="K70">
            <v>11</v>
          </cell>
          <cell r="L70" t="str">
            <v xml:space="preserve">      </v>
          </cell>
          <cell r="M70" t="str">
            <v xml:space="preserve">     </v>
          </cell>
          <cell r="N70">
            <v>0</v>
          </cell>
          <cell r="O70">
            <v>81.7</v>
          </cell>
          <cell r="P70">
            <v>39.4</v>
          </cell>
          <cell r="Q70">
            <v>95596</v>
          </cell>
          <cell r="R70">
            <v>2430</v>
          </cell>
          <cell r="S70">
            <v>2.3199999999999998</v>
          </cell>
        </row>
        <row r="71">
          <cell r="A71" t="str">
            <v xml:space="preserve">341.00 16           </v>
          </cell>
          <cell r="B71">
            <v>40513</v>
          </cell>
          <cell r="C71" t="str">
            <v xml:space="preserve">   VAR</v>
          </cell>
          <cell r="D71" t="str">
            <v xml:space="preserve">SQ   </v>
          </cell>
          <cell r="E71">
            <v>-23</v>
          </cell>
          <cell r="F71">
            <v>28437.360000000001</v>
          </cell>
          <cell r="G71">
            <v>17110</v>
          </cell>
          <cell r="H71">
            <v>17868</v>
          </cell>
          <cell r="I71">
            <v>17868</v>
          </cell>
          <cell r="J71">
            <v>62.83</v>
          </cell>
          <cell r="K71">
            <v>1</v>
          </cell>
          <cell r="L71" t="str">
            <v xml:space="preserve">      </v>
          </cell>
          <cell r="M71" t="str">
            <v xml:space="preserve">     </v>
          </cell>
          <cell r="N71">
            <v>0</v>
          </cell>
          <cell r="O71">
            <v>60.2</v>
          </cell>
          <cell r="P71">
            <v>26.7</v>
          </cell>
          <cell r="Q71">
            <v>33542</v>
          </cell>
          <cell r="R71">
            <v>1437</v>
          </cell>
          <cell r="S71">
            <v>5.05</v>
          </cell>
        </row>
        <row r="72">
          <cell r="A72" t="str">
            <v xml:space="preserve">341.00 41           </v>
          </cell>
          <cell r="B72">
            <v>52566</v>
          </cell>
          <cell r="C72" t="str">
            <v xml:space="preserve">   VAR</v>
          </cell>
          <cell r="D72" t="str">
            <v xml:space="preserve">SQ   </v>
          </cell>
          <cell r="E72">
            <v>-2</v>
          </cell>
          <cell r="F72">
            <v>33136575.030000001</v>
          </cell>
          <cell r="G72">
            <v>1216077</v>
          </cell>
          <cell r="H72">
            <v>32583229</v>
          </cell>
          <cell r="I72">
            <v>958331</v>
          </cell>
          <cell r="J72">
            <v>2.89</v>
          </cell>
          <cell r="K72">
            <v>34</v>
          </cell>
          <cell r="L72" t="str">
            <v xml:space="preserve">      </v>
          </cell>
          <cell r="M72" t="str">
            <v xml:space="preserve">     </v>
          </cell>
          <cell r="N72">
            <v>0</v>
          </cell>
          <cell r="O72">
            <v>3.7</v>
          </cell>
          <cell r="P72">
            <v>1.4</v>
          </cell>
          <cell r="Q72">
            <v>1369247</v>
          </cell>
          <cell r="R72">
            <v>954880</v>
          </cell>
          <cell r="S72">
            <v>2.88</v>
          </cell>
        </row>
        <row r="73">
          <cell r="A73" t="str">
            <v xml:space="preserve">342.00 01           </v>
          </cell>
          <cell r="B73">
            <v>50010</v>
          </cell>
          <cell r="C73" t="str">
            <v xml:space="preserve">   VAR</v>
          </cell>
          <cell r="D73" t="str">
            <v xml:space="preserve">SQ   </v>
          </cell>
          <cell r="E73">
            <v>-20</v>
          </cell>
          <cell r="F73">
            <v>37723.83</v>
          </cell>
          <cell r="G73">
            <v>17844</v>
          </cell>
          <cell r="H73">
            <v>27425</v>
          </cell>
          <cell r="I73">
            <v>1016</v>
          </cell>
          <cell r="J73">
            <v>2.69</v>
          </cell>
          <cell r="K73">
            <v>27</v>
          </cell>
          <cell r="L73" t="str">
            <v xml:space="preserve">      </v>
          </cell>
          <cell r="M73" t="str">
            <v xml:space="preserve">     </v>
          </cell>
          <cell r="N73">
            <v>0</v>
          </cell>
          <cell r="O73">
            <v>47.3</v>
          </cell>
          <cell r="P73">
            <v>33.200000000000003</v>
          </cell>
          <cell r="Q73">
            <v>24710</v>
          </cell>
          <cell r="R73">
            <v>761</v>
          </cell>
          <cell r="S73">
            <v>2.02</v>
          </cell>
        </row>
        <row r="74">
          <cell r="A74" t="str">
            <v xml:space="preserve">342.00 02           </v>
          </cell>
          <cell r="B74">
            <v>43800</v>
          </cell>
          <cell r="C74" t="str">
            <v xml:space="preserve">   VAR</v>
          </cell>
          <cell r="D74" t="str">
            <v xml:space="preserve">SQ   </v>
          </cell>
          <cell r="E74">
            <v>-22</v>
          </cell>
          <cell r="F74">
            <v>7707.85</v>
          </cell>
          <cell r="G74">
            <v>5187</v>
          </cell>
          <cell r="H74">
            <v>4217</v>
          </cell>
          <cell r="I74">
            <v>422</v>
          </cell>
          <cell r="J74">
            <v>5.47</v>
          </cell>
          <cell r="K74">
            <v>10</v>
          </cell>
          <cell r="L74" t="str">
            <v xml:space="preserve">      </v>
          </cell>
          <cell r="M74" t="str">
            <v xml:space="preserve">     </v>
          </cell>
          <cell r="N74">
            <v>0</v>
          </cell>
          <cell r="O74">
            <v>67.3</v>
          </cell>
          <cell r="P74">
            <v>47.2</v>
          </cell>
          <cell r="Q74">
            <v>7758</v>
          </cell>
          <cell r="R74">
            <v>165</v>
          </cell>
          <cell r="S74">
            <v>2.14</v>
          </cell>
        </row>
        <row r="75">
          <cell r="A75" t="str">
            <v xml:space="preserve">342.00 03           </v>
          </cell>
          <cell r="B75">
            <v>45627</v>
          </cell>
          <cell r="C75" t="str">
            <v xml:space="preserve">   VAR</v>
          </cell>
          <cell r="D75" t="str">
            <v xml:space="preserve">SQ   </v>
          </cell>
          <cell r="E75">
            <v>-7</v>
          </cell>
          <cell r="F75">
            <v>5063651.29</v>
          </cell>
          <cell r="G75">
            <v>2798834</v>
          </cell>
          <cell r="H75">
            <v>2619272</v>
          </cell>
          <cell r="I75">
            <v>174619</v>
          </cell>
          <cell r="J75">
            <v>3.45</v>
          </cell>
          <cell r="K75">
            <v>15</v>
          </cell>
          <cell r="L75" t="str">
            <v xml:space="preserve">      </v>
          </cell>
          <cell r="M75" t="str">
            <v xml:space="preserve">     </v>
          </cell>
          <cell r="N75">
            <v>0</v>
          </cell>
          <cell r="O75">
            <v>55.3</v>
          </cell>
          <cell r="P75">
            <v>16.3</v>
          </cell>
          <cell r="Q75">
            <v>2805023</v>
          </cell>
          <cell r="R75">
            <v>174297</v>
          </cell>
          <cell r="S75">
            <v>3.44</v>
          </cell>
        </row>
        <row r="76">
          <cell r="A76" t="str">
            <v xml:space="preserve">342.00 04           </v>
          </cell>
          <cell r="B76">
            <v>45627</v>
          </cell>
          <cell r="C76" t="str">
            <v xml:space="preserve">   VAR</v>
          </cell>
          <cell r="D76" t="str">
            <v xml:space="preserve">SQ   </v>
          </cell>
          <cell r="E76">
            <v>-8</v>
          </cell>
          <cell r="F76">
            <v>5043601.9800000004</v>
          </cell>
          <cell r="G76">
            <v>2792373</v>
          </cell>
          <cell r="H76">
            <v>2654717</v>
          </cell>
          <cell r="I76">
            <v>176982</v>
          </cell>
          <cell r="J76">
            <v>3.51</v>
          </cell>
          <cell r="K76">
            <v>15</v>
          </cell>
          <cell r="L76" t="str">
            <v xml:space="preserve">      </v>
          </cell>
          <cell r="M76" t="str">
            <v xml:space="preserve">     </v>
          </cell>
          <cell r="N76">
            <v>0</v>
          </cell>
          <cell r="O76">
            <v>55.4</v>
          </cell>
          <cell r="P76">
            <v>16.3</v>
          </cell>
          <cell r="Q76">
            <v>2825429</v>
          </cell>
          <cell r="R76">
            <v>174869</v>
          </cell>
          <cell r="S76">
            <v>3.47</v>
          </cell>
        </row>
        <row r="77">
          <cell r="A77" t="str">
            <v xml:space="preserve">342.00 06           </v>
          </cell>
          <cell r="B77">
            <v>43800</v>
          </cell>
          <cell r="C77" t="str">
            <v xml:space="preserve">   VAR</v>
          </cell>
          <cell r="D77" t="str">
            <v xml:space="preserve">SQ   </v>
          </cell>
          <cell r="E77">
            <v>-15</v>
          </cell>
          <cell r="F77">
            <v>24053.31</v>
          </cell>
          <cell r="G77">
            <v>23370</v>
          </cell>
          <cell r="H77">
            <v>4291</v>
          </cell>
          <cell r="I77">
            <v>429</v>
          </cell>
          <cell r="J77">
            <v>1.78</v>
          </cell>
          <cell r="K77">
            <v>10</v>
          </cell>
          <cell r="L77" t="str">
            <v xml:space="preserve">      </v>
          </cell>
          <cell r="M77" t="str">
            <v xml:space="preserve">     </v>
          </cell>
          <cell r="N77">
            <v>0</v>
          </cell>
          <cell r="O77">
            <v>97.2</v>
          </cell>
          <cell r="P77">
            <v>40.5</v>
          </cell>
          <cell r="Q77">
            <v>22184</v>
          </cell>
          <cell r="R77">
            <v>548</v>
          </cell>
          <cell r="S77">
            <v>2.2799999999999998</v>
          </cell>
        </row>
        <row r="78">
          <cell r="A78" t="str">
            <v xml:space="preserve">342.00 08           </v>
          </cell>
          <cell r="B78">
            <v>50740</v>
          </cell>
          <cell r="C78" t="str">
            <v xml:space="preserve">   VAR</v>
          </cell>
          <cell r="D78" t="str">
            <v xml:space="preserve">SQ   </v>
          </cell>
          <cell r="E78">
            <v>-3</v>
          </cell>
          <cell r="F78">
            <v>46005.34</v>
          </cell>
          <cell r="G78">
            <v>283</v>
          </cell>
          <cell r="H78">
            <v>47103</v>
          </cell>
          <cell r="I78">
            <v>1623</v>
          </cell>
          <cell r="J78">
            <v>3.53</v>
          </cell>
          <cell r="K78">
            <v>29</v>
          </cell>
          <cell r="L78" t="str">
            <v xml:space="preserve">      </v>
          </cell>
          <cell r="M78" t="str">
            <v xml:space="preserve">     </v>
          </cell>
          <cell r="N78">
            <v>0</v>
          </cell>
          <cell r="O78">
            <v>0.6</v>
          </cell>
          <cell r="P78">
            <v>19.7</v>
          </cell>
          <cell r="Q78">
            <v>14446</v>
          </cell>
          <cell r="R78">
            <v>1136</v>
          </cell>
          <cell r="S78">
            <v>2.4700000000000002</v>
          </cell>
        </row>
        <row r="79">
          <cell r="A79" t="str">
            <v xml:space="preserve">342.00 09           </v>
          </cell>
          <cell r="B79">
            <v>48183</v>
          </cell>
          <cell r="C79" t="str">
            <v xml:space="preserve">   VAR</v>
          </cell>
          <cell r="D79" t="str">
            <v xml:space="preserve">SQ   </v>
          </cell>
          <cell r="E79">
            <v>-3</v>
          </cell>
          <cell r="F79">
            <v>1183473.1599999999</v>
          </cell>
          <cell r="G79">
            <v>739705</v>
          </cell>
          <cell r="H79">
            <v>479272</v>
          </cell>
          <cell r="I79">
            <v>21786</v>
          </cell>
          <cell r="J79">
            <v>1.84</v>
          </cell>
          <cell r="K79">
            <v>22</v>
          </cell>
          <cell r="L79" t="str">
            <v xml:space="preserve">      </v>
          </cell>
          <cell r="M79" t="str">
            <v xml:space="preserve">     </v>
          </cell>
          <cell r="N79">
            <v>0</v>
          </cell>
          <cell r="O79">
            <v>62.5</v>
          </cell>
          <cell r="P79">
            <v>8.6</v>
          </cell>
          <cell r="Q79">
            <v>341870</v>
          </cell>
          <cell r="R79">
            <v>39891</v>
          </cell>
          <cell r="S79">
            <v>3.37</v>
          </cell>
        </row>
        <row r="80">
          <cell r="A80" t="str">
            <v xml:space="preserve">342.00 12           </v>
          </cell>
          <cell r="B80">
            <v>41609</v>
          </cell>
          <cell r="C80" t="str">
            <v xml:space="preserve">   VAR</v>
          </cell>
          <cell r="D80" t="str">
            <v xml:space="preserve">SQ   </v>
          </cell>
          <cell r="E80">
            <v>-22</v>
          </cell>
          <cell r="F80">
            <v>82028.240000000005</v>
          </cell>
          <cell r="G80">
            <v>42265</v>
          </cell>
          <cell r="H80">
            <v>57810</v>
          </cell>
          <cell r="I80">
            <v>14454</v>
          </cell>
          <cell r="J80">
            <v>17.62</v>
          </cell>
          <cell r="K80">
            <v>4</v>
          </cell>
          <cell r="L80" t="str">
            <v xml:space="preserve">      </v>
          </cell>
          <cell r="M80" t="str">
            <v xml:space="preserve">     </v>
          </cell>
          <cell r="N80">
            <v>0</v>
          </cell>
          <cell r="O80">
            <v>51.5</v>
          </cell>
          <cell r="P80">
            <v>26</v>
          </cell>
          <cell r="Q80">
            <v>84790</v>
          </cell>
          <cell r="R80">
            <v>3822</v>
          </cell>
          <cell r="S80">
            <v>4.66</v>
          </cell>
        </row>
        <row r="81">
          <cell r="A81" t="str">
            <v xml:space="preserve">342.00 16           </v>
          </cell>
          <cell r="B81">
            <v>40513</v>
          </cell>
          <cell r="C81" t="str">
            <v xml:space="preserve">   VAR</v>
          </cell>
          <cell r="D81" t="str">
            <v xml:space="preserve">SQ   </v>
          </cell>
          <cell r="E81">
            <v>-23</v>
          </cell>
          <cell r="F81">
            <v>38485.47</v>
          </cell>
          <cell r="G81">
            <v>21205</v>
          </cell>
          <cell r="H81">
            <v>26132</v>
          </cell>
          <cell r="I81">
            <v>26132</v>
          </cell>
          <cell r="J81">
            <v>67.900000000000006</v>
          </cell>
          <cell r="K81">
            <v>1</v>
          </cell>
          <cell r="L81" t="str">
            <v xml:space="preserve">      </v>
          </cell>
          <cell r="M81" t="str">
            <v xml:space="preserve">     </v>
          </cell>
          <cell r="N81">
            <v>0</v>
          </cell>
          <cell r="O81">
            <v>55.1</v>
          </cell>
          <cell r="P81">
            <v>38.6</v>
          </cell>
          <cell r="Q81">
            <v>46128</v>
          </cell>
          <cell r="R81">
            <v>1209</v>
          </cell>
          <cell r="S81">
            <v>3.14</v>
          </cell>
        </row>
        <row r="82">
          <cell r="A82" t="str">
            <v xml:space="preserve">342.00 41           </v>
          </cell>
          <cell r="B82">
            <v>52566</v>
          </cell>
          <cell r="C82" t="str">
            <v xml:space="preserve">   VAR</v>
          </cell>
          <cell r="D82" t="str">
            <v xml:space="preserve">SQ   </v>
          </cell>
          <cell r="E82">
            <v>-2</v>
          </cell>
          <cell r="F82">
            <v>99032245.609999999</v>
          </cell>
          <cell r="G82">
            <v>3901879</v>
          </cell>
          <cell r="H82">
            <v>97111012</v>
          </cell>
          <cell r="I82">
            <v>2856206</v>
          </cell>
          <cell r="J82">
            <v>2.88</v>
          </cell>
          <cell r="K82">
            <v>34</v>
          </cell>
          <cell r="L82" t="str">
            <v xml:space="preserve">      </v>
          </cell>
          <cell r="M82" t="str">
            <v xml:space="preserve">     </v>
          </cell>
          <cell r="N82">
            <v>0</v>
          </cell>
          <cell r="O82">
            <v>3.9</v>
          </cell>
          <cell r="P82">
            <v>1.5</v>
          </cell>
          <cell r="Q82">
            <v>4272845</v>
          </cell>
          <cell r="R82">
            <v>2848564</v>
          </cell>
          <cell r="S82">
            <v>2.88</v>
          </cell>
        </row>
        <row r="83">
          <cell r="A83" t="str">
            <v xml:space="preserve">343.00 03           </v>
          </cell>
          <cell r="B83">
            <v>45627</v>
          </cell>
          <cell r="C83" t="str">
            <v xml:space="preserve">   VAR</v>
          </cell>
          <cell r="D83" t="str">
            <v xml:space="preserve">SQ   </v>
          </cell>
          <cell r="E83">
            <v>-7</v>
          </cell>
          <cell r="F83">
            <v>11149534.949999999</v>
          </cell>
          <cell r="G83">
            <v>5855084</v>
          </cell>
          <cell r="H83">
            <v>6074918</v>
          </cell>
          <cell r="I83">
            <v>404994</v>
          </cell>
          <cell r="J83">
            <v>3.63</v>
          </cell>
          <cell r="K83">
            <v>15</v>
          </cell>
          <cell r="L83" t="str">
            <v xml:space="preserve">      </v>
          </cell>
          <cell r="M83" t="str">
            <v xml:space="preserve">     </v>
          </cell>
          <cell r="N83">
            <v>0</v>
          </cell>
          <cell r="O83">
            <v>52.5</v>
          </cell>
          <cell r="P83">
            <v>16.3</v>
          </cell>
          <cell r="Q83">
            <v>6200504</v>
          </cell>
          <cell r="R83">
            <v>382165</v>
          </cell>
          <cell r="S83">
            <v>3.43</v>
          </cell>
        </row>
        <row r="84">
          <cell r="A84" t="str">
            <v xml:space="preserve">343.00 04           </v>
          </cell>
          <cell r="B84">
            <v>45627</v>
          </cell>
          <cell r="C84" t="str">
            <v xml:space="preserve">   VAR</v>
          </cell>
          <cell r="D84" t="str">
            <v xml:space="preserve">SQ   </v>
          </cell>
          <cell r="E84">
            <v>-8</v>
          </cell>
          <cell r="F84">
            <v>11036607.75</v>
          </cell>
          <cell r="G84">
            <v>5849970</v>
          </cell>
          <cell r="H84">
            <v>6069566</v>
          </cell>
          <cell r="I84">
            <v>404638</v>
          </cell>
          <cell r="J84">
            <v>3.67</v>
          </cell>
          <cell r="K84">
            <v>15</v>
          </cell>
          <cell r="L84" t="str">
            <v xml:space="preserve">      </v>
          </cell>
          <cell r="M84" t="str">
            <v xml:space="preserve">     </v>
          </cell>
          <cell r="N84">
            <v>0</v>
          </cell>
          <cell r="O84">
            <v>53</v>
          </cell>
          <cell r="P84">
            <v>16.3</v>
          </cell>
          <cell r="Q84">
            <v>6195057</v>
          </cell>
          <cell r="R84">
            <v>381830</v>
          </cell>
          <cell r="S84">
            <v>3.46</v>
          </cell>
        </row>
        <row r="85">
          <cell r="A85" t="str">
            <v xml:space="preserve">343.00 09           </v>
          </cell>
          <cell r="B85">
            <v>48183</v>
          </cell>
          <cell r="C85" t="str">
            <v xml:space="preserve">   VAR</v>
          </cell>
          <cell r="D85" t="str">
            <v xml:space="preserve">SQ   </v>
          </cell>
          <cell r="E85">
            <v>-3</v>
          </cell>
          <cell r="F85">
            <v>152110.44</v>
          </cell>
          <cell r="G85">
            <v>127114</v>
          </cell>
          <cell r="H85">
            <v>29560</v>
          </cell>
          <cell r="I85">
            <v>1344</v>
          </cell>
          <cell r="J85">
            <v>0.88</v>
          </cell>
          <cell r="K85">
            <v>22</v>
          </cell>
          <cell r="L85" t="str">
            <v xml:space="preserve">      </v>
          </cell>
          <cell r="M85" t="str">
            <v xml:space="preserve">     </v>
          </cell>
          <cell r="N85">
            <v>0</v>
          </cell>
          <cell r="O85">
            <v>83.6</v>
          </cell>
          <cell r="P85">
            <v>12.5</v>
          </cell>
          <cell r="Q85">
            <v>56763</v>
          </cell>
          <cell r="R85">
            <v>4544</v>
          </cell>
          <cell r="S85">
            <v>2.99</v>
          </cell>
        </row>
        <row r="86">
          <cell r="A86" t="str">
            <v xml:space="preserve">344.00 01           </v>
          </cell>
          <cell r="B86">
            <v>50010</v>
          </cell>
          <cell r="C86" t="str">
            <v xml:space="preserve">   VAR</v>
          </cell>
          <cell r="D86" t="str">
            <v xml:space="preserve">SQ   </v>
          </cell>
          <cell r="E86">
            <v>-20</v>
          </cell>
          <cell r="F86">
            <v>905282.04</v>
          </cell>
          <cell r="G86">
            <v>647171</v>
          </cell>
          <cell r="H86">
            <v>439167</v>
          </cell>
          <cell r="I86">
            <v>16264</v>
          </cell>
          <cell r="J86">
            <v>1.8</v>
          </cell>
          <cell r="K86">
            <v>27</v>
          </cell>
          <cell r="L86" t="str">
            <v xml:space="preserve">      </v>
          </cell>
          <cell r="M86" t="str">
            <v xml:space="preserve">     </v>
          </cell>
          <cell r="N86">
            <v>0</v>
          </cell>
          <cell r="O86">
            <v>71.5</v>
          </cell>
          <cell r="P86">
            <v>31.2</v>
          </cell>
          <cell r="Q86">
            <v>472219</v>
          </cell>
          <cell r="R86">
            <v>22724</v>
          </cell>
          <cell r="S86">
            <v>2.5099999999999998</v>
          </cell>
        </row>
        <row r="87">
          <cell r="A87" t="str">
            <v xml:space="preserve">344.00 02           </v>
          </cell>
          <cell r="B87">
            <v>49644</v>
          </cell>
          <cell r="C87" t="str">
            <v xml:space="preserve">   VAR</v>
          </cell>
          <cell r="D87" t="str">
            <v xml:space="preserve">SQ   </v>
          </cell>
          <cell r="E87">
            <v>-22</v>
          </cell>
          <cell r="F87">
            <v>606803.56999999995</v>
          </cell>
          <cell r="G87">
            <v>511143</v>
          </cell>
          <cell r="H87">
            <v>229158</v>
          </cell>
          <cell r="I87">
            <v>8816</v>
          </cell>
          <cell r="J87">
            <v>1.45</v>
          </cell>
          <cell r="K87">
            <v>26</v>
          </cell>
          <cell r="L87" t="str">
            <v xml:space="preserve">      </v>
          </cell>
          <cell r="M87" t="str">
            <v xml:space="preserve">     </v>
          </cell>
          <cell r="N87">
            <v>0</v>
          </cell>
          <cell r="O87">
            <v>84.2</v>
          </cell>
          <cell r="P87">
            <v>37.299999999999997</v>
          </cell>
          <cell r="Q87">
            <v>387101</v>
          </cell>
          <cell r="R87">
            <v>13578</v>
          </cell>
          <cell r="S87">
            <v>2.2400000000000002</v>
          </cell>
        </row>
        <row r="88">
          <cell r="A88" t="str">
            <v xml:space="preserve">344.00 03           </v>
          </cell>
          <cell r="B88">
            <v>45627</v>
          </cell>
          <cell r="C88" t="str">
            <v xml:space="preserve">   VAR</v>
          </cell>
          <cell r="D88" t="str">
            <v xml:space="preserve">SQ   </v>
          </cell>
          <cell r="E88">
            <v>-7</v>
          </cell>
          <cell r="F88">
            <v>9936312.9299999997</v>
          </cell>
          <cell r="G88">
            <v>3281749</v>
          </cell>
          <cell r="H88">
            <v>7350106</v>
          </cell>
          <cell r="I88">
            <v>490008</v>
          </cell>
          <cell r="J88">
            <v>4.93</v>
          </cell>
          <cell r="K88">
            <v>15</v>
          </cell>
          <cell r="L88" t="str">
            <v xml:space="preserve">      </v>
          </cell>
          <cell r="M88" t="str">
            <v xml:space="preserve">     </v>
          </cell>
          <cell r="N88">
            <v>0</v>
          </cell>
          <cell r="O88">
            <v>33</v>
          </cell>
          <cell r="P88">
            <v>11.9</v>
          </cell>
          <cell r="Q88">
            <v>4596828</v>
          </cell>
          <cell r="R88">
            <v>402660</v>
          </cell>
          <cell r="S88">
            <v>4.05</v>
          </cell>
        </row>
        <row r="89">
          <cell r="A89" t="str">
            <v xml:space="preserve">344.00 04           </v>
          </cell>
          <cell r="B89">
            <v>45627</v>
          </cell>
          <cell r="C89" t="str">
            <v xml:space="preserve">   VAR</v>
          </cell>
          <cell r="D89" t="str">
            <v xml:space="preserve">SQ   </v>
          </cell>
          <cell r="E89">
            <v>-8</v>
          </cell>
          <cell r="F89">
            <v>5602202.9900000002</v>
          </cell>
          <cell r="G89">
            <v>2205093</v>
          </cell>
          <cell r="H89">
            <v>3845287</v>
          </cell>
          <cell r="I89">
            <v>256353</v>
          </cell>
          <cell r="J89">
            <v>4.58</v>
          </cell>
          <cell r="K89">
            <v>15</v>
          </cell>
          <cell r="L89" t="str">
            <v xml:space="preserve">      </v>
          </cell>
          <cell r="M89" t="str">
            <v xml:space="preserve">     </v>
          </cell>
          <cell r="N89">
            <v>0</v>
          </cell>
          <cell r="O89">
            <v>39.4</v>
          </cell>
          <cell r="P89">
            <v>14.2</v>
          </cell>
          <cell r="Q89">
            <v>2877831</v>
          </cell>
          <cell r="R89">
            <v>211536</v>
          </cell>
          <cell r="S89">
            <v>3.78</v>
          </cell>
        </row>
        <row r="90">
          <cell r="A90" t="str">
            <v xml:space="preserve">344.00 06           </v>
          </cell>
          <cell r="B90">
            <v>43800</v>
          </cell>
          <cell r="C90" t="str">
            <v xml:space="preserve">   VAR</v>
          </cell>
          <cell r="D90" t="str">
            <v xml:space="preserve">SQ   </v>
          </cell>
          <cell r="E90">
            <v>-15</v>
          </cell>
          <cell r="F90">
            <v>594812.57999999996</v>
          </cell>
          <cell r="G90">
            <v>471951</v>
          </cell>
          <cell r="H90">
            <v>212083</v>
          </cell>
          <cell r="I90">
            <v>21209</v>
          </cell>
          <cell r="J90">
            <v>3.57</v>
          </cell>
          <cell r="K90">
            <v>10</v>
          </cell>
          <cell r="L90" t="str">
            <v xml:space="preserve">      </v>
          </cell>
          <cell r="M90" t="str">
            <v xml:space="preserve">     </v>
          </cell>
          <cell r="N90">
            <v>0</v>
          </cell>
          <cell r="O90">
            <v>79.3</v>
          </cell>
          <cell r="P90">
            <v>35.9</v>
          </cell>
          <cell r="Q90">
            <v>526109</v>
          </cell>
          <cell r="R90">
            <v>15796</v>
          </cell>
          <cell r="S90">
            <v>2.66</v>
          </cell>
        </row>
        <row r="91">
          <cell r="A91" t="str">
            <v xml:space="preserve">344.00 08           </v>
          </cell>
          <cell r="B91">
            <v>50740</v>
          </cell>
          <cell r="C91" t="str">
            <v xml:space="preserve">   VAR</v>
          </cell>
          <cell r="D91" t="str">
            <v xml:space="preserve">SQ   </v>
          </cell>
          <cell r="E91">
            <v>-3</v>
          </cell>
          <cell r="F91">
            <v>9090299.7699999996</v>
          </cell>
          <cell r="G91">
            <v>-279700</v>
          </cell>
          <cell r="H91">
            <v>9642709</v>
          </cell>
          <cell r="I91">
            <v>332507</v>
          </cell>
          <cell r="J91">
            <v>3.66</v>
          </cell>
          <cell r="K91">
            <v>29</v>
          </cell>
          <cell r="L91" t="str">
            <v xml:space="preserve">      </v>
          </cell>
          <cell r="M91" t="str">
            <v xml:space="preserve">     </v>
          </cell>
          <cell r="N91">
            <v>0</v>
          </cell>
          <cell r="O91">
            <v>-3.1</v>
          </cell>
          <cell r="P91">
            <v>1.5</v>
          </cell>
          <cell r="Q91">
            <v>460660</v>
          </cell>
          <cell r="R91">
            <v>307107</v>
          </cell>
          <cell r="S91">
            <v>3.38</v>
          </cell>
        </row>
        <row r="92">
          <cell r="A92" t="str">
            <v xml:space="preserve">344.00 09           </v>
          </cell>
          <cell r="B92">
            <v>48183</v>
          </cell>
          <cell r="C92" t="str">
            <v xml:space="preserve">   VAR</v>
          </cell>
          <cell r="D92" t="str">
            <v xml:space="preserve">SQ   </v>
          </cell>
          <cell r="E92">
            <v>-3</v>
          </cell>
          <cell r="F92">
            <v>37664577.969999999</v>
          </cell>
          <cell r="G92">
            <v>12995783</v>
          </cell>
          <cell r="H92">
            <v>25798733</v>
          </cell>
          <cell r="I92">
            <v>1172669</v>
          </cell>
          <cell r="J92">
            <v>3.11</v>
          </cell>
          <cell r="K92">
            <v>22</v>
          </cell>
          <cell r="L92" t="str">
            <v xml:space="preserve">      </v>
          </cell>
          <cell r="M92" t="str">
            <v xml:space="preserve">     </v>
          </cell>
          <cell r="N92">
            <v>0</v>
          </cell>
          <cell r="O92">
            <v>34.5</v>
          </cell>
          <cell r="P92">
            <v>9</v>
          </cell>
          <cell r="Q92">
            <v>10406682</v>
          </cell>
          <cell r="R92">
            <v>1291252</v>
          </cell>
          <cell r="S92">
            <v>3.43</v>
          </cell>
        </row>
        <row r="93">
          <cell r="A93" t="str">
            <v xml:space="preserve">344.00 12           </v>
          </cell>
          <cell r="B93">
            <v>41609</v>
          </cell>
          <cell r="C93" t="str">
            <v xml:space="preserve">   VAR</v>
          </cell>
          <cell r="D93" t="str">
            <v xml:space="preserve">SQ   </v>
          </cell>
          <cell r="E93">
            <v>-22</v>
          </cell>
          <cell r="F93">
            <v>1641872.88</v>
          </cell>
          <cell r="G93">
            <v>1695571</v>
          </cell>
          <cell r="H93">
            <v>307512</v>
          </cell>
          <cell r="I93">
            <v>76880</v>
          </cell>
          <cell r="J93">
            <v>4.68</v>
          </cell>
          <cell r="K93">
            <v>4</v>
          </cell>
          <cell r="L93" t="str">
            <v xml:space="preserve">      </v>
          </cell>
          <cell r="M93" t="str">
            <v xml:space="preserve">     </v>
          </cell>
          <cell r="N93">
            <v>0</v>
          </cell>
          <cell r="O93">
            <v>103.3</v>
          </cell>
          <cell r="P93">
            <v>41</v>
          </cell>
          <cell r="Q93">
            <v>1805542</v>
          </cell>
          <cell r="R93">
            <v>49342</v>
          </cell>
          <cell r="S93">
            <v>3.01</v>
          </cell>
        </row>
        <row r="94">
          <cell r="A94" t="str">
            <v xml:space="preserve">344.00 15           </v>
          </cell>
          <cell r="B94">
            <v>44166</v>
          </cell>
          <cell r="C94" t="str">
            <v xml:space="preserve">   VAR</v>
          </cell>
          <cell r="D94" t="str">
            <v xml:space="preserve">SQ   </v>
          </cell>
          <cell r="E94">
            <v>-17</v>
          </cell>
          <cell r="F94">
            <v>1707684.75</v>
          </cell>
          <cell r="G94">
            <v>1423820</v>
          </cell>
          <cell r="H94">
            <v>574172</v>
          </cell>
          <cell r="I94">
            <v>52197</v>
          </cell>
          <cell r="J94">
            <v>3.06</v>
          </cell>
          <cell r="K94">
            <v>11</v>
          </cell>
          <cell r="L94" t="str">
            <v xml:space="preserve">      </v>
          </cell>
          <cell r="M94" t="str">
            <v xml:space="preserve">     </v>
          </cell>
          <cell r="N94">
            <v>0</v>
          </cell>
          <cell r="O94">
            <v>83.4</v>
          </cell>
          <cell r="P94">
            <v>37.4</v>
          </cell>
          <cell r="Q94">
            <v>1530543</v>
          </cell>
          <cell r="R94">
            <v>42497</v>
          </cell>
          <cell r="S94">
            <v>2.4900000000000002</v>
          </cell>
        </row>
        <row r="95">
          <cell r="A95" t="str">
            <v xml:space="preserve">344.00 16           </v>
          </cell>
          <cell r="B95">
            <v>40513</v>
          </cell>
          <cell r="C95" t="str">
            <v xml:space="preserve">   VAR</v>
          </cell>
          <cell r="D95" t="str">
            <v xml:space="preserve">SQ   </v>
          </cell>
          <cell r="E95">
            <v>-23</v>
          </cell>
          <cell r="F95">
            <v>709282.64</v>
          </cell>
          <cell r="G95">
            <v>547676</v>
          </cell>
          <cell r="H95">
            <v>324742</v>
          </cell>
          <cell r="I95">
            <v>324742</v>
          </cell>
          <cell r="J95">
            <v>45.78</v>
          </cell>
          <cell r="K95">
            <v>1</v>
          </cell>
          <cell r="L95" t="str">
            <v xml:space="preserve">      </v>
          </cell>
          <cell r="M95" t="str">
            <v xml:space="preserve">     </v>
          </cell>
          <cell r="N95">
            <v>0</v>
          </cell>
          <cell r="O95">
            <v>77.2</v>
          </cell>
          <cell r="P95">
            <v>34.299999999999997</v>
          </cell>
          <cell r="Q95">
            <v>817047</v>
          </cell>
          <cell r="R95">
            <v>55372</v>
          </cell>
          <cell r="S95">
            <v>7.81</v>
          </cell>
        </row>
        <row r="96">
          <cell r="A96" t="str">
            <v xml:space="preserve">344.00 41           </v>
          </cell>
          <cell r="B96">
            <v>52566</v>
          </cell>
          <cell r="C96" t="str">
            <v xml:space="preserve">   VAR</v>
          </cell>
          <cell r="D96" t="str">
            <v xml:space="preserve">SQ   </v>
          </cell>
          <cell r="E96">
            <v>-2</v>
          </cell>
          <cell r="F96">
            <v>257843197.40000001</v>
          </cell>
          <cell r="G96">
            <v>11263836</v>
          </cell>
          <cell r="H96">
            <v>251736225</v>
          </cell>
          <cell r="I96">
            <v>7404007</v>
          </cell>
          <cell r="J96">
            <v>2.87</v>
          </cell>
          <cell r="K96">
            <v>34</v>
          </cell>
          <cell r="L96" t="str">
            <v xml:space="preserve">      </v>
          </cell>
          <cell r="M96" t="str">
            <v xml:space="preserve">     </v>
          </cell>
          <cell r="N96">
            <v>0</v>
          </cell>
          <cell r="O96">
            <v>4.4000000000000004</v>
          </cell>
          <cell r="P96">
            <v>1.5</v>
          </cell>
          <cell r="Q96">
            <v>11121942</v>
          </cell>
          <cell r="R96">
            <v>7416685</v>
          </cell>
          <cell r="S96">
            <v>2.88</v>
          </cell>
        </row>
        <row r="97">
          <cell r="A97" t="str">
            <v xml:space="preserve">345.00 01           </v>
          </cell>
          <cell r="B97">
            <v>50010</v>
          </cell>
          <cell r="C97" t="str">
            <v xml:space="preserve">   VAR</v>
          </cell>
          <cell r="D97" t="str">
            <v xml:space="preserve">SQ   </v>
          </cell>
          <cell r="E97">
            <v>-20</v>
          </cell>
          <cell r="F97">
            <v>182877.48</v>
          </cell>
          <cell r="G97">
            <v>337642</v>
          </cell>
          <cell r="H97">
            <v>-118189</v>
          </cell>
          <cell r="I97">
            <v>0</v>
          </cell>
          <cell r="J97">
            <v>0</v>
          </cell>
          <cell r="K97">
            <v>0</v>
          </cell>
          <cell r="L97" t="str">
            <v xml:space="preserve">      </v>
          </cell>
          <cell r="M97" t="str">
            <v xml:space="preserve">     </v>
          </cell>
          <cell r="N97">
            <v>0</v>
          </cell>
          <cell r="O97">
            <v>184.6</v>
          </cell>
          <cell r="P97">
            <v>40.299999999999997</v>
          </cell>
          <cell r="Q97">
            <v>127404</v>
          </cell>
          <cell r="R97">
            <v>3406</v>
          </cell>
          <cell r="S97">
            <v>1.86</v>
          </cell>
        </row>
        <row r="98">
          <cell r="A98" t="str">
            <v xml:space="preserve">345.00 02           </v>
          </cell>
          <cell r="B98">
            <v>43800</v>
          </cell>
          <cell r="C98" t="str">
            <v xml:space="preserve">   VAR</v>
          </cell>
          <cell r="D98" t="str">
            <v xml:space="preserve">SQ   </v>
          </cell>
          <cell r="E98">
            <v>-22</v>
          </cell>
          <cell r="F98">
            <v>151291.99</v>
          </cell>
          <cell r="G98">
            <v>273280</v>
          </cell>
          <cell r="H98">
            <v>-88704</v>
          </cell>
          <cell r="I98">
            <v>0</v>
          </cell>
          <cell r="J98">
            <v>0</v>
          </cell>
          <cell r="K98">
            <v>0</v>
          </cell>
          <cell r="L98" t="str">
            <v xml:space="preserve">      </v>
          </cell>
          <cell r="M98" t="str">
            <v xml:space="preserve">     </v>
          </cell>
          <cell r="N98">
            <v>0</v>
          </cell>
          <cell r="O98">
            <v>180.6</v>
          </cell>
          <cell r="P98">
            <v>38.4</v>
          </cell>
          <cell r="Q98">
            <v>139673</v>
          </cell>
          <cell r="R98">
            <v>4494</v>
          </cell>
          <cell r="S98">
            <v>2.97</v>
          </cell>
        </row>
        <row r="99">
          <cell r="A99" t="str">
            <v xml:space="preserve">345.00 03           </v>
          </cell>
          <cell r="B99">
            <v>45627</v>
          </cell>
          <cell r="C99" t="str">
            <v xml:space="preserve">   VAR</v>
          </cell>
          <cell r="D99" t="str">
            <v xml:space="preserve">SQ   </v>
          </cell>
          <cell r="E99">
            <v>-7</v>
          </cell>
          <cell r="F99">
            <v>3659112.85</v>
          </cell>
          <cell r="G99">
            <v>1499290</v>
          </cell>
          <cell r="H99">
            <v>2415961</v>
          </cell>
          <cell r="I99">
            <v>161064</v>
          </cell>
          <cell r="J99">
            <v>4.4000000000000004</v>
          </cell>
          <cell r="K99">
            <v>15</v>
          </cell>
          <cell r="L99" t="str">
            <v xml:space="preserve">      </v>
          </cell>
          <cell r="M99" t="str">
            <v xml:space="preserve">     </v>
          </cell>
          <cell r="N99">
            <v>0</v>
          </cell>
          <cell r="O99">
            <v>41</v>
          </cell>
          <cell r="P99">
            <v>16.2</v>
          </cell>
          <cell r="Q99">
            <v>1999625</v>
          </cell>
          <cell r="R99">
            <v>127783</v>
          </cell>
          <cell r="S99">
            <v>3.49</v>
          </cell>
        </row>
        <row r="100">
          <cell r="A100" t="str">
            <v xml:space="preserve">345.00 04           </v>
          </cell>
          <cell r="B100">
            <v>45627</v>
          </cell>
          <cell r="C100" t="str">
            <v xml:space="preserve">   VAR</v>
          </cell>
          <cell r="D100" t="str">
            <v xml:space="preserve">SQ   </v>
          </cell>
          <cell r="E100">
            <v>-8</v>
          </cell>
          <cell r="F100">
            <v>3524519.87</v>
          </cell>
          <cell r="G100">
            <v>1477827</v>
          </cell>
          <cell r="H100">
            <v>2328654</v>
          </cell>
          <cell r="I100">
            <v>155243</v>
          </cell>
          <cell r="J100">
            <v>4.4000000000000004</v>
          </cell>
          <cell r="K100">
            <v>15</v>
          </cell>
          <cell r="L100" t="str">
            <v xml:space="preserve">      </v>
          </cell>
          <cell r="M100" t="str">
            <v xml:space="preserve">     </v>
          </cell>
          <cell r="N100">
            <v>0</v>
          </cell>
          <cell r="O100">
            <v>41.9</v>
          </cell>
          <cell r="P100">
            <v>16.600000000000001</v>
          </cell>
          <cell r="Q100">
            <v>1967353</v>
          </cell>
          <cell r="R100">
            <v>122678</v>
          </cell>
          <cell r="S100">
            <v>3.48</v>
          </cell>
        </row>
        <row r="101">
          <cell r="A101" t="str">
            <v xml:space="preserve">345.00 06           </v>
          </cell>
          <cell r="B101">
            <v>43800</v>
          </cell>
          <cell r="C101" t="str">
            <v xml:space="preserve">   VAR</v>
          </cell>
          <cell r="D101" t="str">
            <v xml:space="preserve">SQ   </v>
          </cell>
          <cell r="E101">
            <v>-15</v>
          </cell>
          <cell r="F101">
            <v>410984.14</v>
          </cell>
          <cell r="G101">
            <v>98686</v>
          </cell>
          <cell r="H101">
            <v>373946</v>
          </cell>
          <cell r="I101">
            <v>37395</v>
          </cell>
          <cell r="J101">
            <v>9.1</v>
          </cell>
          <cell r="K101">
            <v>10</v>
          </cell>
          <cell r="L101" t="str">
            <v xml:space="preserve">      </v>
          </cell>
          <cell r="M101" t="str">
            <v xml:space="preserve">     </v>
          </cell>
          <cell r="N101">
            <v>0</v>
          </cell>
          <cell r="O101">
            <v>24</v>
          </cell>
          <cell r="P101">
            <v>14.7</v>
          </cell>
          <cell r="Q101">
            <v>268431</v>
          </cell>
          <cell r="R101">
            <v>20416</v>
          </cell>
          <cell r="S101">
            <v>4.97</v>
          </cell>
        </row>
        <row r="102">
          <cell r="A102" t="str">
            <v xml:space="preserve">345.00 09           </v>
          </cell>
          <cell r="B102">
            <v>48183</v>
          </cell>
          <cell r="C102" t="str">
            <v xml:space="preserve">   VAR</v>
          </cell>
          <cell r="D102" t="str">
            <v xml:space="preserve">SQ   </v>
          </cell>
          <cell r="E102">
            <v>-3</v>
          </cell>
          <cell r="F102">
            <v>28766716.109999999</v>
          </cell>
          <cell r="G102">
            <v>14571192</v>
          </cell>
          <cell r="H102">
            <v>15058527</v>
          </cell>
          <cell r="I102">
            <v>684479</v>
          </cell>
          <cell r="J102">
            <v>2.38</v>
          </cell>
          <cell r="K102">
            <v>22</v>
          </cell>
          <cell r="L102" t="str">
            <v xml:space="preserve">      </v>
          </cell>
          <cell r="M102" t="str">
            <v xml:space="preserve">     </v>
          </cell>
          <cell r="N102">
            <v>0</v>
          </cell>
          <cell r="O102">
            <v>50.7</v>
          </cell>
          <cell r="P102">
            <v>13.7</v>
          </cell>
          <cell r="Q102">
            <v>11359719</v>
          </cell>
          <cell r="R102">
            <v>831353</v>
          </cell>
          <cell r="S102">
            <v>2.89</v>
          </cell>
        </row>
        <row r="103">
          <cell r="A103" t="str">
            <v xml:space="preserve">345.00 12           </v>
          </cell>
          <cell r="B103">
            <v>41609</v>
          </cell>
          <cell r="C103" t="str">
            <v xml:space="preserve">   VAR</v>
          </cell>
          <cell r="D103" t="str">
            <v xml:space="preserve">SQ   </v>
          </cell>
          <cell r="E103">
            <v>-22</v>
          </cell>
          <cell r="F103">
            <v>862904.11</v>
          </cell>
          <cell r="G103">
            <v>884842</v>
          </cell>
          <cell r="H103">
            <v>167901</v>
          </cell>
          <cell r="I103">
            <v>41976</v>
          </cell>
          <cell r="J103">
            <v>4.8600000000000003</v>
          </cell>
          <cell r="K103">
            <v>4</v>
          </cell>
          <cell r="L103" t="str">
            <v xml:space="preserve">      </v>
          </cell>
          <cell r="M103" t="str">
            <v xml:space="preserve">     </v>
          </cell>
          <cell r="N103">
            <v>0</v>
          </cell>
          <cell r="O103">
            <v>102.5</v>
          </cell>
          <cell r="P103">
            <v>26.1</v>
          </cell>
          <cell r="Q103">
            <v>893328</v>
          </cell>
          <cell r="R103">
            <v>39832</v>
          </cell>
          <cell r="S103">
            <v>4.62</v>
          </cell>
        </row>
        <row r="104">
          <cell r="A104" t="str">
            <v xml:space="preserve">345.00 15           </v>
          </cell>
          <cell r="B104">
            <v>44166</v>
          </cell>
          <cell r="C104" t="str">
            <v xml:space="preserve">   VAR</v>
          </cell>
          <cell r="D104" t="str">
            <v xml:space="preserve">SQ   </v>
          </cell>
          <cell r="E104">
            <v>-17</v>
          </cell>
          <cell r="F104">
            <v>568143.43000000005</v>
          </cell>
          <cell r="G104">
            <v>361963</v>
          </cell>
          <cell r="H104">
            <v>302766</v>
          </cell>
          <cell r="I104">
            <v>27523</v>
          </cell>
          <cell r="J104">
            <v>4.84</v>
          </cell>
          <cell r="K104">
            <v>11</v>
          </cell>
          <cell r="L104" t="str">
            <v xml:space="preserve">      </v>
          </cell>
          <cell r="M104" t="str">
            <v xml:space="preserve">     </v>
          </cell>
          <cell r="N104">
            <v>0</v>
          </cell>
          <cell r="O104">
            <v>63.7</v>
          </cell>
          <cell r="P104">
            <v>19.3</v>
          </cell>
          <cell r="Q104">
            <v>420931</v>
          </cell>
          <cell r="R104">
            <v>22162</v>
          </cell>
          <cell r="S104">
            <v>3.9</v>
          </cell>
        </row>
        <row r="105">
          <cell r="A105" t="str">
            <v xml:space="preserve">345.00 16           </v>
          </cell>
          <cell r="B105">
            <v>40513</v>
          </cell>
          <cell r="C105" t="str">
            <v xml:space="preserve">   VAR</v>
          </cell>
          <cell r="D105" t="str">
            <v xml:space="preserve">SQ   </v>
          </cell>
          <cell r="E105">
            <v>-23</v>
          </cell>
          <cell r="F105">
            <v>21868.6</v>
          </cell>
          <cell r="G105">
            <v>42011</v>
          </cell>
          <cell r="H105">
            <v>-15113</v>
          </cell>
          <cell r="I105">
            <v>0</v>
          </cell>
          <cell r="J105">
            <v>0</v>
          </cell>
          <cell r="K105">
            <v>0</v>
          </cell>
          <cell r="L105" t="str">
            <v xml:space="preserve">      </v>
          </cell>
          <cell r="M105" t="str">
            <v xml:space="preserve">     </v>
          </cell>
          <cell r="N105">
            <v>0</v>
          </cell>
          <cell r="O105">
            <v>192.1</v>
          </cell>
          <cell r="P105">
            <v>43.9</v>
          </cell>
          <cell r="Q105">
            <v>26292</v>
          </cell>
          <cell r="R105">
            <v>607</v>
          </cell>
          <cell r="S105">
            <v>2.78</v>
          </cell>
        </row>
        <row r="106">
          <cell r="A106" t="str">
            <v xml:space="preserve">345.00 41           </v>
          </cell>
          <cell r="B106">
            <v>52566</v>
          </cell>
          <cell r="C106" t="str">
            <v xml:space="preserve">   VAR</v>
          </cell>
          <cell r="D106" t="str">
            <v xml:space="preserve">SQ   </v>
          </cell>
          <cell r="E106">
            <v>-2</v>
          </cell>
          <cell r="F106">
            <v>29210347.370000001</v>
          </cell>
          <cell r="G106">
            <v>1616321</v>
          </cell>
          <cell r="H106">
            <v>28178233</v>
          </cell>
          <cell r="I106">
            <v>828771</v>
          </cell>
          <cell r="J106">
            <v>2.84</v>
          </cell>
          <cell r="K106">
            <v>34</v>
          </cell>
          <cell r="L106" t="str">
            <v xml:space="preserve">      </v>
          </cell>
          <cell r="M106" t="str">
            <v xml:space="preserve">     </v>
          </cell>
          <cell r="N106">
            <v>0</v>
          </cell>
          <cell r="O106">
            <v>5.5</v>
          </cell>
          <cell r="P106">
            <v>1.5</v>
          </cell>
          <cell r="Q106">
            <v>1247148</v>
          </cell>
          <cell r="R106">
            <v>840585</v>
          </cell>
          <cell r="S106">
            <v>2.88</v>
          </cell>
        </row>
        <row r="107">
          <cell r="A107" t="str">
            <v xml:space="preserve">346.00 03           </v>
          </cell>
          <cell r="B107">
            <v>45627</v>
          </cell>
          <cell r="C107" t="str">
            <v xml:space="preserve">   VAR</v>
          </cell>
          <cell r="D107" t="str">
            <v xml:space="preserve">SQ   </v>
          </cell>
          <cell r="E107">
            <v>-7</v>
          </cell>
          <cell r="F107">
            <v>317087.42</v>
          </cell>
          <cell r="G107">
            <v>349039</v>
          </cell>
          <cell r="H107">
            <v>-9756</v>
          </cell>
          <cell r="I107">
            <v>0</v>
          </cell>
          <cell r="J107">
            <v>0</v>
          </cell>
          <cell r="K107">
            <v>0</v>
          </cell>
          <cell r="L107" t="str">
            <v xml:space="preserve">      </v>
          </cell>
          <cell r="M107" t="str">
            <v xml:space="preserve">     </v>
          </cell>
          <cell r="N107">
            <v>0</v>
          </cell>
          <cell r="O107">
            <v>110.1</v>
          </cell>
          <cell r="P107">
            <v>14.1</v>
          </cell>
          <cell r="Q107">
            <v>163770</v>
          </cell>
          <cell r="R107">
            <v>11706</v>
          </cell>
          <cell r="S107">
            <v>3.69</v>
          </cell>
        </row>
        <row r="108">
          <cell r="A108" t="str">
            <v xml:space="preserve">346.00 04           </v>
          </cell>
          <cell r="B108">
            <v>45627</v>
          </cell>
          <cell r="C108" t="str">
            <v xml:space="preserve">   VAR</v>
          </cell>
          <cell r="D108" t="str">
            <v xml:space="preserve">SQ   </v>
          </cell>
          <cell r="E108">
            <v>-8</v>
          </cell>
          <cell r="F108">
            <v>336554.97</v>
          </cell>
          <cell r="G108">
            <v>369967</v>
          </cell>
          <cell r="H108">
            <v>-6488</v>
          </cell>
          <cell r="I108">
            <v>0</v>
          </cell>
          <cell r="J108">
            <v>0</v>
          </cell>
          <cell r="K108">
            <v>0</v>
          </cell>
          <cell r="L108" t="str">
            <v xml:space="preserve">      </v>
          </cell>
          <cell r="M108" t="str">
            <v xml:space="preserve">     </v>
          </cell>
          <cell r="N108">
            <v>0</v>
          </cell>
          <cell r="O108">
            <v>109.9</v>
          </cell>
          <cell r="P108">
            <v>13.9</v>
          </cell>
          <cell r="Q108">
            <v>173960</v>
          </cell>
          <cell r="R108">
            <v>12640</v>
          </cell>
          <cell r="S108">
            <v>3.76</v>
          </cell>
        </row>
        <row r="109">
          <cell r="A109" t="str">
            <v xml:space="preserve">346.00 08           </v>
          </cell>
          <cell r="B109">
            <v>50740</v>
          </cell>
          <cell r="C109" t="str">
            <v xml:space="preserve">   VAR</v>
          </cell>
          <cell r="D109" t="str">
            <v xml:space="preserve">SQ   </v>
          </cell>
          <cell r="E109">
            <v>-3</v>
          </cell>
          <cell r="F109">
            <v>195955.51</v>
          </cell>
          <cell r="G109">
            <v>6257</v>
          </cell>
          <cell r="H109">
            <v>195577</v>
          </cell>
          <cell r="I109">
            <v>6744</v>
          </cell>
          <cell r="J109">
            <v>3.44</v>
          </cell>
          <cell r="K109">
            <v>29</v>
          </cell>
          <cell r="L109" t="str">
            <v xml:space="preserve">      </v>
          </cell>
          <cell r="M109" t="str">
            <v xml:space="preserve">     </v>
          </cell>
          <cell r="N109">
            <v>0</v>
          </cell>
          <cell r="O109">
            <v>3.2</v>
          </cell>
          <cell r="P109">
            <v>1.5</v>
          </cell>
          <cell r="Q109">
            <v>9930</v>
          </cell>
          <cell r="R109">
            <v>6620</v>
          </cell>
          <cell r="S109">
            <v>3.38</v>
          </cell>
        </row>
        <row r="110">
          <cell r="A110" t="str">
            <v xml:space="preserve">346.00 09           </v>
          </cell>
          <cell r="B110">
            <v>48183</v>
          </cell>
          <cell r="C110" t="str">
            <v xml:space="preserve">   VAR</v>
          </cell>
          <cell r="D110" t="str">
            <v xml:space="preserve">SQ   </v>
          </cell>
          <cell r="E110">
            <v>-3</v>
          </cell>
          <cell r="F110">
            <v>2454025.48</v>
          </cell>
          <cell r="G110">
            <v>1176965</v>
          </cell>
          <cell r="H110">
            <v>1350680</v>
          </cell>
          <cell r="I110">
            <v>61394</v>
          </cell>
          <cell r="J110">
            <v>2.5</v>
          </cell>
          <cell r="K110">
            <v>22</v>
          </cell>
          <cell r="L110" t="str">
            <v xml:space="preserve">      </v>
          </cell>
          <cell r="M110" t="str">
            <v xml:space="preserve">     </v>
          </cell>
          <cell r="N110">
            <v>0</v>
          </cell>
          <cell r="O110">
            <v>48</v>
          </cell>
          <cell r="P110">
            <v>10.1</v>
          </cell>
          <cell r="Q110">
            <v>794097</v>
          </cell>
          <cell r="R110">
            <v>78810</v>
          </cell>
          <cell r="S110">
            <v>3.21</v>
          </cell>
        </row>
        <row r="111">
          <cell r="A111" t="str">
            <v xml:space="preserve">346.00 41           </v>
          </cell>
          <cell r="B111">
            <v>52566</v>
          </cell>
          <cell r="C111" t="str">
            <v xml:space="preserve">   VAR</v>
          </cell>
          <cell r="D111" t="str">
            <v xml:space="preserve">SQ   </v>
          </cell>
          <cell r="E111">
            <v>-2</v>
          </cell>
          <cell r="F111">
            <v>29810396.379999999</v>
          </cell>
          <cell r="G111">
            <v>1043838</v>
          </cell>
          <cell r="H111">
            <v>29362766</v>
          </cell>
          <cell r="I111">
            <v>863611</v>
          </cell>
          <cell r="J111">
            <v>2.9</v>
          </cell>
          <cell r="K111">
            <v>34</v>
          </cell>
          <cell r="L111" t="str">
            <v xml:space="preserve">      </v>
          </cell>
          <cell r="M111" t="str">
            <v xml:space="preserve">     </v>
          </cell>
          <cell r="N111">
            <v>0</v>
          </cell>
          <cell r="O111">
            <v>3.5</v>
          </cell>
          <cell r="P111">
            <v>1.5</v>
          </cell>
          <cell r="Q111">
            <v>1286199</v>
          </cell>
          <cell r="R111">
            <v>857466</v>
          </cell>
          <cell r="S111">
            <v>2.88</v>
          </cell>
        </row>
        <row r="112">
          <cell r="A112" t="str">
            <v xml:space="preserve">346.00 91           </v>
          </cell>
          <cell r="B112">
            <v>48549</v>
          </cell>
          <cell r="C112" t="str">
            <v xml:space="preserve">   VAR</v>
          </cell>
          <cell r="D112" t="str">
            <v xml:space="preserve">SQ   </v>
          </cell>
          <cell r="E112">
            <v>0</v>
          </cell>
          <cell r="F112">
            <v>1535273.72</v>
          </cell>
          <cell r="G112">
            <v>91321</v>
          </cell>
          <cell r="H112">
            <v>1443952</v>
          </cell>
          <cell r="I112">
            <v>62781</v>
          </cell>
          <cell r="J112">
            <v>4.09</v>
          </cell>
          <cell r="K112">
            <v>23</v>
          </cell>
          <cell r="L112" t="str">
            <v xml:space="preserve">      </v>
          </cell>
          <cell r="M112" t="str">
            <v xml:space="preserve">     </v>
          </cell>
          <cell r="N112">
            <v>0</v>
          </cell>
          <cell r="O112">
            <v>5.9</v>
          </cell>
          <cell r="P112">
            <v>2</v>
          </cell>
          <cell r="Q112">
            <v>123566</v>
          </cell>
          <cell r="R112">
            <v>61352</v>
          </cell>
          <cell r="S112">
            <v>4</v>
          </cell>
        </row>
        <row r="113">
          <cell r="A113" t="str">
            <v xml:space="preserve">347.00 04           </v>
          </cell>
          <cell r="B113" t="str">
            <v xml:space="preserve">       </v>
          </cell>
          <cell r="C113">
            <v>0</v>
          </cell>
          <cell r="D113" t="str">
            <v xml:space="preserve">ND   </v>
          </cell>
          <cell r="E113">
            <v>0</v>
          </cell>
          <cell r="F113">
            <v>-15159.95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 t="str">
            <v xml:space="preserve">      </v>
          </cell>
          <cell r="M113" t="str">
            <v xml:space="preserve">     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</row>
        <row r="114">
          <cell r="A114" t="str">
            <v xml:space="preserve">347.00 12           </v>
          </cell>
          <cell r="B114" t="str">
            <v xml:space="preserve">       </v>
          </cell>
          <cell r="C114">
            <v>0</v>
          </cell>
          <cell r="D114" t="str">
            <v xml:space="preserve">ND   </v>
          </cell>
          <cell r="E114">
            <v>0</v>
          </cell>
          <cell r="F114">
            <v>389959.73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 t="str">
            <v xml:space="preserve">      </v>
          </cell>
          <cell r="M114" t="str">
            <v xml:space="preserve">     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</row>
        <row r="115">
          <cell r="A115">
            <v>350.1</v>
          </cell>
          <cell r="B115" t="str">
            <v xml:space="preserve">       </v>
          </cell>
          <cell r="C115">
            <v>0</v>
          </cell>
          <cell r="D115" t="str">
            <v xml:space="preserve">ND   </v>
          </cell>
          <cell r="E115">
            <v>0</v>
          </cell>
          <cell r="F115">
            <v>4097963.75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 t="str">
            <v xml:space="preserve">      </v>
          </cell>
          <cell r="M115" t="str">
            <v xml:space="preserve">     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</row>
        <row r="116">
          <cell r="A116">
            <v>350.2</v>
          </cell>
          <cell r="B116" t="str">
            <v xml:space="preserve">       </v>
          </cell>
          <cell r="C116">
            <v>70</v>
          </cell>
          <cell r="D116" t="str">
            <v xml:space="preserve">R4   </v>
          </cell>
          <cell r="E116">
            <v>0</v>
          </cell>
          <cell r="F116">
            <v>41261621.789999999</v>
          </cell>
          <cell r="G116">
            <v>6816027</v>
          </cell>
          <cell r="H116">
            <v>34445594</v>
          </cell>
          <cell r="I116">
            <v>576211</v>
          </cell>
          <cell r="J116">
            <v>1.4</v>
          </cell>
          <cell r="K116">
            <v>59.8</v>
          </cell>
          <cell r="L116" t="str">
            <v xml:space="preserve">      </v>
          </cell>
          <cell r="M116" t="str">
            <v xml:space="preserve">     </v>
          </cell>
          <cell r="N116">
            <v>0</v>
          </cell>
          <cell r="O116">
            <v>16.5</v>
          </cell>
          <cell r="P116">
            <v>10.5</v>
          </cell>
          <cell r="Q116">
            <v>6137303</v>
          </cell>
          <cell r="R116">
            <v>590041</v>
          </cell>
          <cell r="S116">
            <v>1.43</v>
          </cell>
        </row>
        <row r="117">
          <cell r="A117">
            <v>352</v>
          </cell>
          <cell r="B117" t="str">
            <v xml:space="preserve">       </v>
          </cell>
          <cell r="C117">
            <v>55</v>
          </cell>
          <cell r="D117" t="str">
            <v xml:space="preserve">R4   </v>
          </cell>
          <cell r="E117">
            <v>-5</v>
          </cell>
          <cell r="F117">
            <v>19597670.98</v>
          </cell>
          <cell r="G117">
            <v>2769964</v>
          </cell>
          <cell r="H117">
            <v>17807589</v>
          </cell>
          <cell r="I117">
            <v>391921</v>
          </cell>
          <cell r="J117">
            <v>2</v>
          </cell>
          <cell r="K117">
            <v>45.4</v>
          </cell>
          <cell r="L117" t="str">
            <v xml:space="preserve">      </v>
          </cell>
          <cell r="M117" t="str">
            <v xml:space="preserve">     </v>
          </cell>
          <cell r="N117">
            <v>0</v>
          </cell>
          <cell r="O117">
            <v>14.1</v>
          </cell>
          <cell r="P117">
            <v>9.1999999999999993</v>
          </cell>
          <cell r="Q117">
            <v>3371738</v>
          </cell>
          <cell r="R117">
            <v>374512</v>
          </cell>
          <cell r="S117">
            <v>1.91</v>
          </cell>
        </row>
        <row r="118">
          <cell r="A118">
            <v>353</v>
          </cell>
          <cell r="B118" t="str">
            <v xml:space="preserve">       </v>
          </cell>
          <cell r="C118">
            <v>65</v>
          </cell>
          <cell r="D118" t="str">
            <v xml:space="preserve">R3   </v>
          </cell>
          <cell r="E118">
            <v>-5</v>
          </cell>
          <cell r="F118">
            <v>209574159.16999999</v>
          </cell>
          <cell r="G118">
            <v>73927522</v>
          </cell>
          <cell r="H118">
            <v>146125345</v>
          </cell>
          <cell r="I118">
            <v>2675729</v>
          </cell>
          <cell r="J118">
            <v>1.28</v>
          </cell>
          <cell r="K118">
            <v>54.6</v>
          </cell>
          <cell r="L118" t="str">
            <v xml:space="preserve">      </v>
          </cell>
          <cell r="M118" t="str">
            <v xml:space="preserve">     </v>
          </cell>
          <cell r="N118">
            <v>0</v>
          </cell>
          <cell r="O118">
            <v>35.299999999999997</v>
          </cell>
          <cell r="P118">
            <v>13.8</v>
          </cell>
          <cell r="Q118">
            <v>44287895</v>
          </cell>
          <cell r="R118">
            <v>3388814</v>
          </cell>
          <cell r="S118">
            <v>1.62</v>
          </cell>
        </row>
        <row r="119">
          <cell r="A119">
            <v>354</v>
          </cell>
          <cell r="B119" t="str">
            <v xml:space="preserve">       </v>
          </cell>
          <cell r="C119">
            <v>65</v>
          </cell>
          <cell r="D119" t="str">
            <v xml:space="preserve">R3   </v>
          </cell>
          <cell r="E119">
            <v>-5</v>
          </cell>
          <cell r="F119">
            <v>130072345.33</v>
          </cell>
          <cell r="G119">
            <v>33282587</v>
          </cell>
          <cell r="H119">
            <v>103293376</v>
          </cell>
          <cell r="I119">
            <v>1950450</v>
          </cell>
          <cell r="J119">
            <v>1.5</v>
          </cell>
          <cell r="K119">
            <v>53</v>
          </cell>
          <cell r="L119" t="str">
            <v xml:space="preserve">      </v>
          </cell>
          <cell r="M119" t="str">
            <v xml:space="preserve">     </v>
          </cell>
          <cell r="N119">
            <v>0</v>
          </cell>
          <cell r="O119">
            <v>25.6</v>
          </cell>
          <cell r="P119">
            <v>13.2</v>
          </cell>
          <cell r="Q119">
            <v>26501665</v>
          </cell>
          <cell r="R119">
            <v>2103270</v>
          </cell>
          <cell r="S119">
            <v>1.62</v>
          </cell>
        </row>
        <row r="120">
          <cell r="A120">
            <v>355</v>
          </cell>
          <cell r="B120" t="str">
            <v xml:space="preserve">       </v>
          </cell>
          <cell r="C120">
            <v>70</v>
          </cell>
          <cell r="D120" t="str">
            <v xml:space="preserve">R3   </v>
          </cell>
          <cell r="E120">
            <v>-40</v>
          </cell>
          <cell r="F120">
            <v>72328772.120000005</v>
          </cell>
          <cell r="G120">
            <v>24473699</v>
          </cell>
          <cell r="H120">
            <v>76786581</v>
          </cell>
          <cell r="I120">
            <v>1380599</v>
          </cell>
          <cell r="J120">
            <v>1.91</v>
          </cell>
          <cell r="K120">
            <v>55.6</v>
          </cell>
          <cell r="L120" t="str">
            <v xml:space="preserve">      </v>
          </cell>
          <cell r="M120" t="str">
            <v xml:space="preserve">     </v>
          </cell>
          <cell r="N120">
            <v>0</v>
          </cell>
          <cell r="O120">
            <v>33.799999999999997</v>
          </cell>
          <cell r="P120">
            <v>15.9</v>
          </cell>
          <cell r="Q120">
            <v>21661787</v>
          </cell>
          <cell r="R120">
            <v>1448022</v>
          </cell>
          <cell r="S120">
            <v>2</v>
          </cell>
        </row>
        <row r="121">
          <cell r="A121">
            <v>356</v>
          </cell>
          <cell r="B121" t="str">
            <v xml:space="preserve">       </v>
          </cell>
          <cell r="C121">
            <v>65</v>
          </cell>
          <cell r="D121" t="str">
            <v xml:space="preserve">R4   </v>
          </cell>
          <cell r="E121">
            <v>-25</v>
          </cell>
          <cell r="F121">
            <v>143905075.56999999</v>
          </cell>
          <cell r="G121">
            <v>50343774</v>
          </cell>
          <cell r="H121">
            <v>129537574</v>
          </cell>
          <cell r="I121">
            <v>2511535</v>
          </cell>
          <cell r="J121">
            <v>1.75</v>
          </cell>
          <cell r="K121">
            <v>51.6</v>
          </cell>
          <cell r="L121" t="str">
            <v xml:space="preserve">      </v>
          </cell>
          <cell r="M121" t="str">
            <v xml:space="preserve">     </v>
          </cell>
          <cell r="N121">
            <v>0</v>
          </cell>
          <cell r="O121">
            <v>35</v>
          </cell>
          <cell r="P121">
            <v>14.9</v>
          </cell>
          <cell r="Q121">
            <v>40479306</v>
          </cell>
          <cell r="R121">
            <v>2770173</v>
          </cell>
          <cell r="S121">
            <v>1.93</v>
          </cell>
        </row>
        <row r="122">
          <cell r="A122">
            <v>357</v>
          </cell>
          <cell r="B122" t="str">
            <v xml:space="preserve">       </v>
          </cell>
          <cell r="C122">
            <v>60</v>
          </cell>
          <cell r="D122" t="str">
            <v xml:space="preserve">S4   </v>
          </cell>
          <cell r="E122">
            <v>0</v>
          </cell>
          <cell r="F122">
            <v>18517074.940000001</v>
          </cell>
          <cell r="G122">
            <v>1649386</v>
          </cell>
          <cell r="H122">
            <v>16867688</v>
          </cell>
          <cell r="I122">
            <v>311301</v>
          </cell>
          <cell r="J122">
            <v>1.68</v>
          </cell>
          <cell r="K122">
            <v>54.2</v>
          </cell>
          <cell r="L122" t="str">
            <v xml:space="preserve">      </v>
          </cell>
          <cell r="M122" t="str">
            <v xml:space="preserve">     </v>
          </cell>
          <cell r="N122">
            <v>0</v>
          </cell>
          <cell r="O122">
            <v>8.9</v>
          </cell>
          <cell r="P122">
            <v>5.7</v>
          </cell>
          <cell r="Q122">
            <v>1771289</v>
          </cell>
          <cell r="R122">
            <v>309235</v>
          </cell>
          <cell r="S122">
            <v>1.67</v>
          </cell>
        </row>
        <row r="123">
          <cell r="A123">
            <v>358</v>
          </cell>
          <cell r="B123" t="str">
            <v xml:space="preserve">       </v>
          </cell>
          <cell r="C123">
            <v>50</v>
          </cell>
          <cell r="D123" t="str">
            <v xml:space="preserve">S3   </v>
          </cell>
          <cell r="E123">
            <v>0</v>
          </cell>
          <cell r="F123">
            <v>15781549.84</v>
          </cell>
          <cell r="G123">
            <v>2581524</v>
          </cell>
          <cell r="H123">
            <v>13200025</v>
          </cell>
          <cell r="I123">
            <v>305674</v>
          </cell>
          <cell r="J123">
            <v>1.94</v>
          </cell>
          <cell r="K123">
            <v>43.2</v>
          </cell>
          <cell r="L123" t="str">
            <v xml:space="preserve">      </v>
          </cell>
          <cell r="M123" t="str">
            <v xml:space="preserve">     </v>
          </cell>
          <cell r="N123">
            <v>0</v>
          </cell>
          <cell r="O123">
            <v>16.399999999999999</v>
          </cell>
          <cell r="P123">
            <v>7</v>
          </cell>
          <cell r="Q123">
            <v>2194436</v>
          </cell>
          <cell r="R123">
            <v>315631</v>
          </cell>
          <cell r="S123">
            <v>2</v>
          </cell>
        </row>
        <row r="124">
          <cell r="A124">
            <v>359</v>
          </cell>
          <cell r="B124" t="str">
            <v xml:space="preserve">       </v>
          </cell>
          <cell r="C124">
            <v>70</v>
          </cell>
          <cell r="D124" t="str">
            <v xml:space="preserve">R4   </v>
          </cell>
          <cell r="E124">
            <v>0</v>
          </cell>
          <cell r="F124">
            <v>383111.54</v>
          </cell>
          <cell r="G124">
            <v>243087</v>
          </cell>
          <cell r="H124">
            <v>140024</v>
          </cell>
          <cell r="I124">
            <v>4347</v>
          </cell>
          <cell r="J124">
            <v>1.1299999999999999</v>
          </cell>
          <cell r="K124">
            <v>32.200000000000003</v>
          </cell>
          <cell r="L124" t="str">
            <v xml:space="preserve">      </v>
          </cell>
          <cell r="M124" t="str">
            <v xml:space="preserve">     </v>
          </cell>
          <cell r="N124">
            <v>0</v>
          </cell>
          <cell r="O124">
            <v>63.5</v>
          </cell>
          <cell r="P124">
            <v>40.4</v>
          </cell>
          <cell r="Q124">
            <v>211406</v>
          </cell>
          <cell r="R124">
            <v>5479</v>
          </cell>
          <cell r="S124">
            <v>1.43</v>
          </cell>
        </row>
        <row r="125">
          <cell r="A125">
            <v>360.1</v>
          </cell>
          <cell r="B125" t="str">
            <v xml:space="preserve">       </v>
          </cell>
          <cell r="C125">
            <v>0</v>
          </cell>
          <cell r="D125" t="str">
            <v xml:space="preserve">ND   </v>
          </cell>
          <cell r="E125">
            <v>0</v>
          </cell>
          <cell r="F125">
            <v>4278623.82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 t="str">
            <v xml:space="preserve">      </v>
          </cell>
          <cell r="M125" t="str">
            <v xml:space="preserve">     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</row>
        <row r="126">
          <cell r="A126">
            <v>360.2</v>
          </cell>
          <cell r="B126" t="str">
            <v xml:space="preserve">       </v>
          </cell>
          <cell r="C126">
            <v>65</v>
          </cell>
          <cell r="D126" t="str">
            <v xml:space="preserve">R4   </v>
          </cell>
          <cell r="E126">
            <v>0</v>
          </cell>
          <cell r="F126">
            <v>12483904.359999999</v>
          </cell>
          <cell r="G126">
            <v>3481022</v>
          </cell>
          <cell r="H126">
            <v>9002881</v>
          </cell>
          <cell r="I126">
            <v>167427</v>
          </cell>
          <cell r="J126">
            <v>1.34</v>
          </cell>
          <cell r="K126">
            <v>53.8</v>
          </cell>
          <cell r="L126" t="str">
            <v xml:space="preserve">      </v>
          </cell>
          <cell r="M126" t="str">
            <v xml:space="preserve">     </v>
          </cell>
          <cell r="N126">
            <v>0</v>
          </cell>
          <cell r="O126">
            <v>27.9</v>
          </cell>
          <cell r="P126">
            <v>14.6</v>
          </cell>
          <cell r="Q126">
            <v>2718461</v>
          </cell>
          <cell r="R126">
            <v>192252</v>
          </cell>
          <cell r="S126">
            <v>1.54</v>
          </cell>
        </row>
        <row r="127">
          <cell r="A127">
            <v>361</v>
          </cell>
          <cell r="B127" t="str">
            <v xml:space="preserve">       </v>
          </cell>
          <cell r="C127">
            <v>55</v>
          </cell>
          <cell r="D127" t="str">
            <v xml:space="preserve">R3   </v>
          </cell>
          <cell r="E127">
            <v>-5</v>
          </cell>
          <cell r="F127">
            <v>2860857.97</v>
          </cell>
          <cell r="G127">
            <v>704275</v>
          </cell>
          <cell r="H127">
            <v>2299626</v>
          </cell>
          <cell r="I127">
            <v>53512</v>
          </cell>
          <cell r="J127">
            <v>1.87</v>
          </cell>
          <cell r="K127">
            <v>43</v>
          </cell>
          <cell r="L127" t="str">
            <v xml:space="preserve">      </v>
          </cell>
          <cell r="M127" t="str">
            <v xml:space="preserve">     </v>
          </cell>
          <cell r="N127">
            <v>0</v>
          </cell>
          <cell r="O127">
            <v>24.6</v>
          </cell>
          <cell r="P127">
            <v>14.2</v>
          </cell>
          <cell r="Q127">
            <v>683058</v>
          </cell>
          <cell r="R127">
            <v>54671</v>
          </cell>
          <cell r="S127">
            <v>1.91</v>
          </cell>
        </row>
        <row r="128">
          <cell r="A128">
            <v>362</v>
          </cell>
          <cell r="B128" t="str">
            <v xml:space="preserve">       </v>
          </cell>
          <cell r="C128">
            <v>55</v>
          </cell>
          <cell r="D128" t="str">
            <v xml:space="preserve">R4   </v>
          </cell>
          <cell r="E128">
            <v>-10</v>
          </cell>
          <cell r="F128">
            <v>193361744.30000001</v>
          </cell>
          <cell r="G128">
            <v>76942088</v>
          </cell>
          <cell r="H128">
            <v>135755828</v>
          </cell>
          <cell r="I128">
            <v>3198076</v>
          </cell>
          <cell r="J128">
            <v>1.65</v>
          </cell>
          <cell r="K128">
            <v>42.4</v>
          </cell>
          <cell r="L128" t="str">
            <v xml:space="preserve">      </v>
          </cell>
          <cell r="M128" t="str">
            <v xml:space="preserve">     </v>
          </cell>
          <cell r="N128">
            <v>0</v>
          </cell>
          <cell r="O128">
            <v>39.799999999999997</v>
          </cell>
          <cell r="P128">
            <v>16.100000000000001</v>
          </cell>
          <cell r="Q128">
            <v>59257084</v>
          </cell>
          <cell r="R128">
            <v>3837247</v>
          </cell>
          <cell r="S128">
            <v>1.98</v>
          </cell>
        </row>
        <row r="129">
          <cell r="A129">
            <v>364</v>
          </cell>
          <cell r="B129" t="str">
            <v xml:space="preserve">       </v>
          </cell>
          <cell r="C129">
            <v>65</v>
          </cell>
          <cell r="D129" t="str">
            <v xml:space="preserve">R1   </v>
          </cell>
          <cell r="E129">
            <v>-40</v>
          </cell>
          <cell r="F129">
            <v>168981885.21000001</v>
          </cell>
          <cell r="G129">
            <v>80252894</v>
          </cell>
          <cell r="H129">
            <v>156321746</v>
          </cell>
          <cell r="I129">
            <v>2877556</v>
          </cell>
          <cell r="J129">
            <v>1.7</v>
          </cell>
          <cell r="K129">
            <v>54.3</v>
          </cell>
          <cell r="L129" t="str">
            <v xml:space="preserve">      </v>
          </cell>
          <cell r="M129" t="str">
            <v xml:space="preserve">     </v>
          </cell>
          <cell r="N129">
            <v>0</v>
          </cell>
          <cell r="O129">
            <v>47.5</v>
          </cell>
          <cell r="P129">
            <v>17.899999999999999</v>
          </cell>
          <cell r="Q129">
            <v>45658994</v>
          </cell>
          <cell r="R129">
            <v>3643249</v>
          </cell>
          <cell r="S129">
            <v>2.16</v>
          </cell>
        </row>
        <row r="130">
          <cell r="A130">
            <v>365</v>
          </cell>
          <cell r="B130" t="str">
            <v xml:space="preserve">       </v>
          </cell>
          <cell r="C130">
            <v>55</v>
          </cell>
          <cell r="D130" t="str">
            <v xml:space="preserve">R3   </v>
          </cell>
          <cell r="E130">
            <v>-70</v>
          </cell>
          <cell r="F130">
            <v>146416354.47</v>
          </cell>
          <cell r="G130">
            <v>97463349</v>
          </cell>
          <cell r="H130">
            <v>151444454</v>
          </cell>
          <cell r="I130">
            <v>3988501</v>
          </cell>
          <cell r="J130">
            <v>2.72</v>
          </cell>
          <cell r="K130">
            <v>38</v>
          </cell>
          <cell r="L130" t="str">
            <v xml:space="preserve">      </v>
          </cell>
          <cell r="M130" t="str">
            <v xml:space="preserve">     </v>
          </cell>
          <cell r="N130">
            <v>0</v>
          </cell>
          <cell r="O130">
            <v>66.599999999999994</v>
          </cell>
          <cell r="P130">
            <v>20.2</v>
          </cell>
          <cell r="Q130">
            <v>83600593</v>
          </cell>
          <cell r="R130">
            <v>4530122</v>
          </cell>
          <cell r="S130">
            <v>3.09</v>
          </cell>
        </row>
        <row r="131">
          <cell r="A131">
            <v>366</v>
          </cell>
          <cell r="B131" t="str">
            <v xml:space="preserve">       </v>
          </cell>
          <cell r="C131">
            <v>65</v>
          </cell>
          <cell r="D131" t="str">
            <v xml:space="preserve">R4   </v>
          </cell>
          <cell r="E131">
            <v>-75</v>
          </cell>
          <cell r="F131">
            <v>84847061.540000007</v>
          </cell>
          <cell r="G131">
            <v>31361100</v>
          </cell>
          <cell r="H131">
            <v>117121258</v>
          </cell>
          <cell r="I131">
            <v>2517343</v>
          </cell>
          <cell r="J131">
            <v>2.97</v>
          </cell>
          <cell r="K131">
            <v>46.5</v>
          </cell>
          <cell r="L131" t="str">
            <v xml:space="preserve">      </v>
          </cell>
          <cell r="M131" t="str">
            <v xml:space="preserve">     </v>
          </cell>
          <cell r="N131">
            <v>0</v>
          </cell>
          <cell r="O131">
            <v>37</v>
          </cell>
          <cell r="P131">
            <v>18</v>
          </cell>
          <cell r="Q131">
            <v>40588103</v>
          </cell>
          <cell r="R131">
            <v>2286628</v>
          </cell>
          <cell r="S131">
            <v>2.69</v>
          </cell>
        </row>
        <row r="132">
          <cell r="A132">
            <v>367</v>
          </cell>
          <cell r="B132" t="str">
            <v xml:space="preserve">       </v>
          </cell>
          <cell r="C132">
            <v>65</v>
          </cell>
          <cell r="D132" t="str">
            <v xml:space="preserve">R4   </v>
          </cell>
          <cell r="E132">
            <v>-75</v>
          </cell>
          <cell r="F132">
            <v>338861548.50999999</v>
          </cell>
          <cell r="G132">
            <v>108835834</v>
          </cell>
          <cell r="H132">
            <v>484171877</v>
          </cell>
          <cell r="I132">
            <v>8915320</v>
          </cell>
          <cell r="J132">
            <v>2.63</v>
          </cell>
          <cell r="K132">
            <v>54.3</v>
          </cell>
          <cell r="L132" t="str">
            <v xml:space="preserve">      </v>
          </cell>
          <cell r="M132" t="str">
            <v xml:space="preserve">     </v>
          </cell>
          <cell r="N132">
            <v>0</v>
          </cell>
          <cell r="O132">
            <v>32.1</v>
          </cell>
          <cell r="P132">
            <v>11.1</v>
          </cell>
          <cell r="Q132">
            <v>99791094</v>
          </cell>
          <cell r="R132">
            <v>9132319</v>
          </cell>
          <cell r="S132">
            <v>2.7</v>
          </cell>
        </row>
        <row r="133">
          <cell r="A133">
            <v>368</v>
          </cell>
          <cell r="B133" t="str">
            <v xml:space="preserve">       </v>
          </cell>
          <cell r="C133">
            <v>50</v>
          </cell>
          <cell r="D133" t="str">
            <v xml:space="preserve">R0.5 </v>
          </cell>
          <cell r="E133">
            <v>-5</v>
          </cell>
          <cell r="F133">
            <v>181784638.38999999</v>
          </cell>
          <cell r="G133">
            <v>63158527</v>
          </cell>
          <cell r="H133">
            <v>127715344</v>
          </cell>
          <cell r="I133">
            <v>3004804</v>
          </cell>
          <cell r="J133">
            <v>1.65</v>
          </cell>
          <cell r="K133">
            <v>42.5</v>
          </cell>
          <cell r="L133" t="str">
            <v xml:space="preserve">      </v>
          </cell>
          <cell r="M133" t="str">
            <v xml:space="preserve">     </v>
          </cell>
          <cell r="N133">
            <v>0</v>
          </cell>
          <cell r="O133">
            <v>34.700000000000003</v>
          </cell>
          <cell r="P133">
            <v>15.5</v>
          </cell>
          <cell r="Q133">
            <v>35454412</v>
          </cell>
          <cell r="R133">
            <v>3817477</v>
          </cell>
          <cell r="S133">
            <v>2.1</v>
          </cell>
        </row>
        <row r="134">
          <cell r="A134">
            <v>369</v>
          </cell>
          <cell r="B134" t="str">
            <v xml:space="preserve">       </v>
          </cell>
          <cell r="C134">
            <v>60</v>
          </cell>
          <cell r="D134" t="str">
            <v xml:space="preserve">R2   </v>
          </cell>
          <cell r="E134">
            <v>-25</v>
          </cell>
          <cell r="F134">
            <v>124384395.28</v>
          </cell>
          <cell r="G134">
            <v>67921780</v>
          </cell>
          <cell r="H134">
            <v>87558717</v>
          </cell>
          <cell r="I134">
            <v>1690427</v>
          </cell>
          <cell r="J134">
            <v>1.36</v>
          </cell>
          <cell r="K134">
            <v>51.8</v>
          </cell>
          <cell r="L134" t="str">
            <v xml:space="preserve">      </v>
          </cell>
          <cell r="M134" t="str">
            <v xml:space="preserve">     </v>
          </cell>
          <cell r="N134">
            <v>0</v>
          </cell>
          <cell r="O134">
            <v>54.6</v>
          </cell>
          <cell r="P134">
            <v>14.4</v>
          </cell>
          <cell r="Q134">
            <v>31604434</v>
          </cell>
          <cell r="R134">
            <v>2596524</v>
          </cell>
          <cell r="S134">
            <v>2.09</v>
          </cell>
        </row>
        <row r="135">
          <cell r="A135">
            <v>370</v>
          </cell>
          <cell r="B135" t="str">
            <v xml:space="preserve">       </v>
          </cell>
          <cell r="C135">
            <v>30</v>
          </cell>
          <cell r="D135" t="str">
            <v xml:space="preserve">R0.5 </v>
          </cell>
          <cell r="E135">
            <v>0</v>
          </cell>
          <cell r="F135">
            <v>43035626.130000003</v>
          </cell>
          <cell r="G135">
            <v>13423035</v>
          </cell>
          <cell r="H135">
            <v>29612591</v>
          </cell>
          <cell r="I135">
            <v>1287757</v>
          </cell>
          <cell r="J135">
            <v>2.99</v>
          </cell>
          <cell r="K135">
            <v>23</v>
          </cell>
          <cell r="L135" t="str">
            <v xml:space="preserve">      </v>
          </cell>
          <cell r="M135" t="str">
            <v xml:space="preserve">     </v>
          </cell>
          <cell r="N135">
            <v>0</v>
          </cell>
          <cell r="O135">
            <v>31.2</v>
          </cell>
          <cell r="P135">
            <v>13</v>
          </cell>
          <cell r="Q135">
            <v>10971500</v>
          </cell>
          <cell r="R135">
            <v>1431305</v>
          </cell>
          <cell r="S135">
            <v>3.33</v>
          </cell>
        </row>
        <row r="136">
          <cell r="A136">
            <v>371</v>
          </cell>
          <cell r="B136" t="str">
            <v xml:space="preserve">       </v>
          </cell>
          <cell r="C136">
            <v>35</v>
          </cell>
          <cell r="D136" t="str">
            <v xml:space="preserve">R2   </v>
          </cell>
          <cell r="E136">
            <v>-20</v>
          </cell>
          <cell r="F136">
            <v>8594524.8000000007</v>
          </cell>
          <cell r="G136">
            <v>8204052</v>
          </cell>
          <cell r="H136">
            <v>2109379</v>
          </cell>
          <cell r="I136">
            <v>87146</v>
          </cell>
          <cell r="J136">
            <v>1.01</v>
          </cell>
          <cell r="K136">
            <v>24.2</v>
          </cell>
          <cell r="L136" t="str">
            <v xml:space="preserve">      </v>
          </cell>
          <cell r="M136" t="str">
            <v xml:space="preserve">     </v>
          </cell>
          <cell r="N136">
            <v>0</v>
          </cell>
          <cell r="O136">
            <v>95.5</v>
          </cell>
          <cell r="P136">
            <v>23.3</v>
          </cell>
          <cell r="Q136">
            <v>5251611</v>
          </cell>
          <cell r="R136">
            <v>294964</v>
          </cell>
          <cell r="S136">
            <v>3.43</v>
          </cell>
        </row>
        <row r="137">
          <cell r="A137">
            <v>373</v>
          </cell>
          <cell r="B137" t="str">
            <v xml:space="preserve">       </v>
          </cell>
          <cell r="C137">
            <v>50</v>
          </cell>
          <cell r="D137" t="str">
            <v xml:space="preserve">R2   </v>
          </cell>
          <cell r="E137">
            <v>-50</v>
          </cell>
          <cell r="F137">
            <v>35486057.509999998</v>
          </cell>
          <cell r="G137">
            <v>11585812</v>
          </cell>
          <cell r="H137">
            <v>41643277</v>
          </cell>
          <cell r="I137">
            <v>1076372</v>
          </cell>
          <cell r="J137">
            <v>3.03</v>
          </cell>
          <cell r="K137">
            <v>38.700000000000003</v>
          </cell>
          <cell r="L137" t="str">
            <v xml:space="preserve">      </v>
          </cell>
          <cell r="M137" t="str">
            <v xml:space="preserve">     </v>
          </cell>
          <cell r="N137">
            <v>0</v>
          </cell>
          <cell r="O137">
            <v>32.6</v>
          </cell>
          <cell r="P137">
            <v>13.5</v>
          </cell>
          <cell r="Q137">
            <v>11918061</v>
          </cell>
          <cell r="R137">
            <v>1064582</v>
          </cell>
          <cell r="S137">
            <v>3</v>
          </cell>
        </row>
        <row r="138">
          <cell r="A138">
            <v>374</v>
          </cell>
          <cell r="B138" t="str">
            <v xml:space="preserve">       </v>
          </cell>
          <cell r="C138">
            <v>0</v>
          </cell>
          <cell r="D138" t="str">
            <v xml:space="preserve">ND   </v>
          </cell>
          <cell r="E138">
            <v>0</v>
          </cell>
          <cell r="F138">
            <v>299080.78999999998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 t="str">
            <v xml:space="preserve">      </v>
          </cell>
          <cell r="M138" t="str">
            <v xml:space="preserve">     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</row>
        <row r="139">
          <cell r="A139">
            <v>389.1</v>
          </cell>
          <cell r="B139" t="str">
            <v xml:space="preserve">       </v>
          </cell>
          <cell r="C139">
            <v>0</v>
          </cell>
          <cell r="D139" t="str">
            <v xml:space="preserve">ND   </v>
          </cell>
          <cell r="E139">
            <v>0</v>
          </cell>
          <cell r="F139">
            <v>1225147.72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 t="str">
            <v xml:space="preserve">      </v>
          </cell>
          <cell r="M139" t="str">
            <v xml:space="preserve">     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</row>
        <row r="140">
          <cell r="A140">
            <v>389.2</v>
          </cell>
          <cell r="B140" t="str">
            <v xml:space="preserve">       </v>
          </cell>
          <cell r="C140">
            <v>65</v>
          </cell>
          <cell r="D140" t="str">
            <v xml:space="preserve">R4   </v>
          </cell>
          <cell r="E140">
            <v>0</v>
          </cell>
          <cell r="F140">
            <v>259772.45</v>
          </cell>
          <cell r="G140">
            <v>33526</v>
          </cell>
          <cell r="H140">
            <v>226245</v>
          </cell>
          <cell r="I140">
            <v>4676</v>
          </cell>
          <cell r="J140">
            <v>1.8</v>
          </cell>
          <cell r="K140">
            <v>48.4</v>
          </cell>
          <cell r="L140" t="str">
            <v xml:space="preserve">      </v>
          </cell>
          <cell r="M140" t="str">
            <v xml:space="preserve">     </v>
          </cell>
          <cell r="N140">
            <v>0</v>
          </cell>
          <cell r="O140">
            <v>12.9</v>
          </cell>
          <cell r="P140">
            <v>15.6</v>
          </cell>
          <cell r="Q140">
            <v>61465</v>
          </cell>
          <cell r="R140">
            <v>4001</v>
          </cell>
          <cell r="S140">
            <v>1.54</v>
          </cell>
        </row>
        <row r="141">
          <cell r="A141">
            <v>390</v>
          </cell>
          <cell r="B141" t="str">
            <v xml:space="preserve">       </v>
          </cell>
          <cell r="C141">
            <v>57</v>
          </cell>
          <cell r="D141" t="str">
            <v xml:space="preserve">R4   </v>
          </cell>
          <cell r="E141">
            <v>-5</v>
          </cell>
          <cell r="F141">
            <v>12844505.18</v>
          </cell>
          <cell r="G141">
            <v>3724475</v>
          </cell>
          <cell r="H141">
            <v>9762254</v>
          </cell>
          <cell r="I141">
            <v>228601</v>
          </cell>
          <cell r="J141">
            <v>1.78</v>
          </cell>
          <cell r="K141">
            <v>42.7</v>
          </cell>
          <cell r="L141" t="str">
            <v xml:space="preserve">      </v>
          </cell>
          <cell r="M141" t="str">
            <v xml:space="preserve">     </v>
          </cell>
          <cell r="N141">
            <v>0</v>
          </cell>
          <cell r="O141">
            <v>29</v>
          </cell>
          <cell r="P141">
            <v>15.2</v>
          </cell>
          <cell r="Q141">
            <v>3504193</v>
          </cell>
          <cell r="R141">
            <v>236018</v>
          </cell>
          <cell r="S141">
            <v>1.84</v>
          </cell>
        </row>
        <row r="142">
          <cell r="A142">
            <v>391.1</v>
          </cell>
          <cell r="B142" t="str">
            <v xml:space="preserve">       </v>
          </cell>
          <cell r="C142">
            <v>20</v>
          </cell>
          <cell r="D142" t="str">
            <v xml:space="preserve">SQ   </v>
          </cell>
          <cell r="E142">
            <v>0</v>
          </cell>
          <cell r="F142">
            <v>3663893.5</v>
          </cell>
          <cell r="G142">
            <v>1029500</v>
          </cell>
          <cell r="H142">
            <v>2634395</v>
          </cell>
          <cell r="I142">
            <v>183339</v>
          </cell>
          <cell r="J142">
            <v>5</v>
          </cell>
          <cell r="K142">
            <v>14.4</v>
          </cell>
          <cell r="L142" t="str">
            <v xml:space="preserve">      </v>
          </cell>
          <cell r="M142" t="str">
            <v xml:space="preserve">     </v>
          </cell>
          <cell r="N142">
            <v>0</v>
          </cell>
          <cell r="O142">
            <v>28.1</v>
          </cell>
          <cell r="P142">
            <v>5.7</v>
          </cell>
          <cell r="Q142">
            <v>1041487</v>
          </cell>
          <cell r="R142">
            <v>181566</v>
          </cell>
          <cell r="S142">
            <v>4.96</v>
          </cell>
        </row>
        <row r="143">
          <cell r="A143">
            <v>391.2</v>
          </cell>
          <cell r="B143" t="str">
            <v xml:space="preserve">       </v>
          </cell>
          <cell r="C143">
            <v>5</v>
          </cell>
          <cell r="D143" t="str">
            <v xml:space="preserve">SQ   </v>
          </cell>
          <cell r="E143">
            <v>0</v>
          </cell>
          <cell r="F143">
            <v>6996487.1399999997</v>
          </cell>
          <cell r="G143">
            <v>2691866</v>
          </cell>
          <cell r="H143">
            <v>4304622</v>
          </cell>
          <cell r="I143">
            <v>1356182</v>
          </cell>
          <cell r="J143">
            <v>19.38</v>
          </cell>
          <cell r="K143">
            <v>3.2</v>
          </cell>
          <cell r="L143" t="str">
            <v xml:space="preserve">      </v>
          </cell>
          <cell r="M143" t="str">
            <v xml:space="preserve">     </v>
          </cell>
          <cell r="N143">
            <v>0</v>
          </cell>
          <cell r="O143">
            <v>38.5</v>
          </cell>
          <cell r="P143">
            <v>2</v>
          </cell>
          <cell r="Q143">
            <v>2739439</v>
          </cell>
          <cell r="R143">
            <v>1357702</v>
          </cell>
          <cell r="S143">
            <v>19.41</v>
          </cell>
        </row>
        <row r="144">
          <cell r="A144">
            <v>391.3</v>
          </cell>
          <cell r="B144" t="str">
            <v xml:space="preserve">       </v>
          </cell>
          <cell r="C144">
            <v>10</v>
          </cell>
          <cell r="D144" t="str">
            <v xml:space="preserve">SQ   </v>
          </cell>
          <cell r="E144">
            <v>0</v>
          </cell>
          <cell r="F144">
            <v>2860428.32</v>
          </cell>
          <cell r="G144">
            <v>2946067</v>
          </cell>
          <cell r="H144">
            <v>-85638</v>
          </cell>
          <cell r="I144">
            <v>0</v>
          </cell>
          <cell r="J144">
            <v>0</v>
          </cell>
          <cell r="K144">
            <v>0</v>
          </cell>
          <cell r="L144" t="str">
            <v xml:space="preserve">      </v>
          </cell>
          <cell r="M144" t="str">
            <v xml:space="preserve">     </v>
          </cell>
          <cell r="N144">
            <v>0</v>
          </cell>
          <cell r="O144">
            <v>103</v>
          </cell>
          <cell r="P144">
            <v>8</v>
          </cell>
          <cell r="Q144">
            <v>2277572</v>
          </cell>
          <cell r="R144">
            <v>256156</v>
          </cell>
          <cell r="S144">
            <v>8.9600000000000009</v>
          </cell>
        </row>
        <row r="145">
          <cell r="A145">
            <v>392</v>
          </cell>
          <cell r="B145" t="str">
            <v xml:space="preserve">       </v>
          </cell>
          <cell r="C145">
            <v>14</v>
          </cell>
          <cell r="D145" t="str">
            <v xml:space="preserve">L1   </v>
          </cell>
          <cell r="E145">
            <v>8</v>
          </cell>
          <cell r="F145">
            <v>10806609.960000001</v>
          </cell>
          <cell r="G145">
            <v>6282792</v>
          </cell>
          <cell r="H145">
            <v>3659291</v>
          </cell>
          <cell r="I145">
            <v>475758</v>
          </cell>
          <cell r="J145">
            <v>4.4000000000000004</v>
          </cell>
          <cell r="K145">
            <v>7.7</v>
          </cell>
          <cell r="L145" t="str">
            <v xml:space="preserve">      </v>
          </cell>
          <cell r="M145" t="str">
            <v xml:space="preserve">     </v>
          </cell>
          <cell r="N145">
            <v>0</v>
          </cell>
          <cell r="O145">
            <v>58.1</v>
          </cell>
          <cell r="P145">
            <v>14</v>
          </cell>
          <cell r="Q145">
            <v>5029968</v>
          </cell>
          <cell r="R145">
            <v>709059</v>
          </cell>
          <cell r="S145">
            <v>6.56</v>
          </cell>
        </row>
        <row r="146">
          <cell r="A146">
            <v>393</v>
          </cell>
          <cell r="B146" t="str">
            <v xml:space="preserve">       </v>
          </cell>
          <cell r="C146">
            <v>20</v>
          </cell>
          <cell r="D146" t="str">
            <v xml:space="preserve">SQ   </v>
          </cell>
          <cell r="E146">
            <v>0</v>
          </cell>
          <cell r="F146">
            <v>130896.36</v>
          </cell>
          <cell r="G146">
            <v>55784</v>
          </cell>
          <cell r="H146">
            <v>75112</v>
          </cell>
          <cell r="I146">
            <v>24295</v>
          </cell>
          <cell r="J146">
            <v>18.559999999999999</v>
          </cell>
          <cell r="K146">
            <v>3.1</v>
          </cell>
          <cell r="L146" t="str">
            <v xml:space="preserve">      </v>
          </cell>
          <cell r="M146" t="str">
            <v xml:space="preserve">     </v>
          </cell>
          <cell r="N146">
            <v>0</v>
          </cell>
          <cell r="O146">
            <v>42.6</v>
          </cell>
          <cell r="P146">
            <v>15.2</v>
          </cell>
          <cell r="Q146">
            <v>99740</v>
          </cell>
          <cell r="R146">
            <v>6545</v>
          </cell>
          <cell r="S146">
            <v>5</v>
          </cell>
        </row>
        <row r="147">
          <cell r="A147">
            <v>394</v>
          </cell>
          <cell r="B147" t="str">
            <v xml:space="preserve">       </v>
          </cell>
          <cell r="C147">
            <v>25</v>
          </cell>
          <cell r="D147" t="str">
            <v xml:space="preserve">SQ   </v>
          </cell>
          <cell r="E147">
            <v>0</v>
          </cell>
          <cell r="F147">
            <v>3077901.14</v>
          </cell>
          <cell r="G147">
            <v>1400038</v>
          </cell>
          <cell r="H147">
            <v>1677865</v>
          </cell>
          <cell r="I147">
            <v>365081</v>
          </cell>
          <cell r="J147">
            <v>11.86</v>
          </cell>
          <cell r="K147">
            <v>4.5999999999999996</v>
          </cell>
          <cell r="L147" t="str">
            <v xml:space="preserve">      </v>
          </cell>
          <cell r="M147" t="str">
            <v xml:space="preserve">     </v>
          </cell>
          <cell r="N147">
            <v>0</v>
          </cell>
          <cell r="O147">
            <v>45.5</v>
          </cell>
          <cell r="P147">
            <v>17.2</v>
          </cell>
          <cell r="Q147">
            <v>2115322</v>
          </cell>
          <cell r="R147">
            <v>118036</v>
          </cell>
          <cell r="S147">
            <v>3.83</v>
          </cell>
        </row>
        <row r="148">
          <cell r="A148">
            <v>395</v>
          </cell>
          <cell r="B148" t="str">
            <v xml:space="preserve">       </v>
          </cell>
          <cell r="C148">
            <v>15</v>
          </cell>
          <cell r="D148" t="str">
            <v xml:space="preserve">SQ   </v>
          </cell>
          <cell r="E148">
            <v>0</v>
          </cell>
          <cell r="F148">
            <v>729971.59</v>
          </cell>
          <cell r="G148">
            <v>100397</v>
          </cell>
          <cell r="H148">
            <v>629575</v>
          </cell>
          <cell r="I148">
            <v>116592</v>
          </cell>
          <cell r="J148">
            <v>15.97</v>
          </cell>
          <cell r="K148">
            <v>5.4</v>
          </cell>
          <cell r="L148" t="str">
            <v xml:space="preserve">      </v>
          </cell>
          <cell r="M148" t="str">
            <v xml:space="preserve">     </v>
          </cell>
          <cell r="N148">
            <v>0</v>
          </cell>
          <cell r="O148">
            <v>13.8</v>
          </cell>
          <cell r="P148">
            <v>5.8</v>
          </cell>
          <cell r="Q148">
            <v>284181</v>
          </cell>
          <cell r="R148">
            <v>48689</v>
          </cell>
          <cell r="S148">
            <v>6.67</v>
          </cell>
        </row>
        <row r="149">
          <cell r="A149">
            <v>396</v>
          </cell>
          <cell r="B149" t="str">
            <v xml:space="preserve">       </v>
          </cell>
          <cell r="C149">
            <v>14</v>
          </cell>
          <cell r="D149" t="str">
            <v xml:space="preserve">R1.5 </v>
          </cell>
          <cell r="E149">
            <v>8</v>
          </cell>
          <cell r="F149">
            <v>3776208.26</v>
          </cell>
          <cell r="G149">
            <v>1445889</v>
          </cell>
          <cell r="H149">
            <v>2028223</v>
          </cell>
          <cell r="I149">
            <v>255448</v>
          </cell>
          <cell r="J149">
            <v>6.76</v>
          </cell>
          <cell r="K149">
            <v>7.9</v>
          </cell>
          <cell r="L149" t="str">
            <v xml:space="preserve">      </v>
          </cell>
          <cell r="M149" t="str">
            <v xml:space="preserve">     </v>
          </cell>
          <cell r="N149">
            <v>0</v>
          </cell>
          <cell r="O149">
            <v>38.299999999999997</v>
          </cell>
          <cell r="P149">
            <v>8</v>
          </cell>
          <cell r="Q149">
            <v>1503222</v>
          </cell>
          <cell r="R149">
            <v>248052</v>
          </cell>
          <cell r="S149">
            <v>6.57</v>
          </cell>
        </row>
        <row r="150">
          <cell r="A150">
            <v>397</v>
          </cell>
          <cell r="B150" t="str">
            <v xml:space="preserve">       </v>
          </cell>
          <cell r="C150">
            <v>15</v>
          </cell>
          <cell r="D150" t="str">
            <v xml:space="preserve">SQ   </v>
          </cell>
          <cell r="E150">
            <v>0</v>
          </cell>
          <cell r="F150">
            <v>31140680.890000001</v>
          </cell>
          <cell r="G150">
            <v>6120835</v>
          </cell>
          <cell r="H150">
            <v>25019846</v>
          </cell>
          <cell r="I150">
            <v>2467904</v>
          </cell>
          <cell r="J150">
            <v>7.93</v>
          </cell>
          <cell r="K150">
            <v>10.1</v>
          </cell>
          <cell r="L150" t="str">
            <v xml:space="preserve">      </v>
          </cell>
          <cell r="M150" t="str">
            <v xml:space="preserve">     </v>
          </cell>
          <cell r="N150">
            <v>0</v>
          </cell>
          <cell r="O150">
            <v>19.7</v>
          </cell>
          <cell r="P150">
            <v>4.2</v>
          </cell>
          <cell r="Q150">
            <v>8635275</v>
          </cell>
          <cell r="R150">
            <v>2028821</v>
          </cell>
          <cell r="S150">
            <v>6.52</v>
          </cell>
        </row>
        <row r="151">
          <cell r="A151">
            <v>398</v>
          </cell>
          <cell r="B151" t="str">
            <v xml:space="preserve">       </v>
          </cell>
          <cell r="C151">
            <v>20</v>
          </cell>
          <cell r="D151" t="str">
            <v xml:space="preserve">SQ   </v>
          </cell>
          <cell r="E151">
            <v>0</v>
          </cell>
          <cell r="F151">
            <v>20797.14</v>
          </cell>
          <cell r="G151">
            <v>0</v>
          </cell>
          <cell r="H151">
            <v>20797</v>
          </cell>
          <cell r="I151">
            <v>1067</v>
          </cell>
          <cell r="J151">
            <v>5.13</v>
          </cell>
          <cell r="K151">
            <v>19.5</v>
          </cell>
          <cell r="L151" t="str">
            <v xml:space="preserve">      </v>
          </cell>
          <cell r="M151" t="str">
            <v xml:space="preserve">     </v>
          </cell>
          <cell r="N151">
            <v>0</v>
          </cell>
          <cell r="O151">
            <v>0</v>
          </cell>
          <cell r="P151">
            <v>0.5</v>
          </cell>
          <cell r="Q151">
            <v>520</v>
          </cell>
          <cell r="R151">
            <v>1040</v>
          </cell>
          <cell r="S151">
            <v>5</v>
          </cell>
        </row>
        <row r="152">
          <cell r="A152">
            <v>399</v>
          </cell>
          <cell r="B152" t="str">
            <v xml:space="preserve">       </v>
          </cell>
          <cell r="C152">
            <v>0</v>
          </cell>
          <cell r="D152" t="str">
            <v xml:space="preserve">ND   </v>
          </cell>
          <cell r="E152">
            <v>0</v>
          </cell>
          <cell r="F152">
            <v>-7684.01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 t="str">
            <v xml:space="preserve">      </v>
          </cell>
          <cell r="M152" t="str">
            <v xml:space="preserve">     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</row>
        <row r="153">
          <cell r="A153" t="str">
            <v>_x001A_</v>
          </cell>
        </row>
      </sheetData>
      <sheetData sheetId="5">
        <row r="1">
          <cell r="B1" t="str">
            <v>SIERRA PACIFIC POWER COMPANY</v>
          </cell>
        </row>
        <row r="2">
          <cell r="B2" t="str">
            <v>GAS PLANT</v>
          </cell>
        </row>
        <row r="3">
          <cell r="B3" t="str">
            <v>AS OF DECEMBER 31,2004</v>
          </cell>
        </row>
        <row r="5">
          <cell r="M5" t="str">
            <v xml:space="preserve">CALCULATED </v>
          </cell>
        </row>
        <row r="6">
          <cell r="M6" t="str">
            <v>ANNUAL ACCRUAL</v>
          </cell>
          <cell r="O6" t="str">
            <v>COMPOSITE</v>
          </cell>
        </row>
        <row r="7">
          <cell r="K7" t="str">
            <v xml:space="preserve">BOOK </v>
          </cell>
          <cell r="L7" t="str">
            <v>FUTURE</v>
          </cell>
          <cell r="O7" t="str">
            <v xml:space="preserve">REMAINING </v>
          </cell>
        </row>
        <row r="8">
          <cell r="K8" t="str">
            <v>RESERVE</v>
          </cell>
          <cell r="L8" t="str">
            <v>ACCRALS</v>
          </cell>
          <cell r="M8" t="str">
            <v xml:space="preserve">CALCULATED </v>
          </cell>
        </row>
        <row r="9">
          <cell r="E9" t="str">
            <v xml:space="preserve">ORIGINAL </v>
          </cell>
          <cell r="M9" t="str">
            <v>ANNUAL ACCRUAL</v>
          </cell>
        </row>
        <row r="10">
          <cell r="B10" t="str">
            <v>ACCOUNT</v>
          </cell>
          <cell r="E10" t="str">
            <v>COST</v>
          </cell>
          <cell r="M10" t="str">
            <v>RATE</v>
          </cell>
          <cell r="N10" t="str">
            <v>AMOUNT</v>
          </cell>
        </row>
        <row r="12">
          <cell r="B12">
            <v>310.2</v>
          </cell>
          <cell r="C12">
            <v>310.2</v>
          </cell>
          <cell r="D12" t="str">
            <v>Land Rights</v>
          </cell>
          <cell r="M12">
            <v>0.53</v>
          </cell>
          <cell r="N12">
            <v>1081</v>
          </cell>
        </row>
        <row r="14">
          <cell r="B14">
            <v>311</v>
          </cell>
          <cell r="C14">
            <v>311</v>
          </cell>
          <cell r="D14" t="str">
            <v>STRUCTURES AND IMPROVEMENTS</v>
          </cell>
        </row>
        <row r="15">
          <cell r="B15" t="str">
            <v xml:space="preserve">311.00 11           </v>
          </cell>
          <cell r="D15" t="str">
            <v>Ft. Churchill Unit 1</v>
          </cell>
          <cell r="E15">
            <v>11</v>
          </cell>
          <cell r="M15">
            <v>4.09</v>
          </cell>
          <cell r="N15">
            <v>167096</v>
          </cell>
        </row>
        <row r="16">
          <cell r="B16" t="str">
            <v xml:space="preserve">311.00 12           </v>
          </cell>
          <cell r="D16" t="str">
            <v>Ft. Churchill Unit 2</v>
          </cell>
          <cell r="E16">
            <v>12</v>
          </cell>
          <cell r="M16">
            <v>3.36</v>
          </cell>
          <cell r="N16">
            <v>72732</v>
          </cell>
        </row>
        <row r="17">
          <cell r="B17" t="str">
            <v xml:space="preserve">311.00 10           </v>
          </cell>
          <cell r="D17" t="str">
            <v>Ft Churchill Common</v>
          </cell>
          <cell r="E17">
            <v>10</v>
          </cell>
          <cell r="M17">
            <v>5.96</v>
          </cell>
          <cell r="N17">
            <v>119603</v>
          </cell>
        </row>
        <row r="18">
          <cell r="B18" t="str">
            <v xml:space="preserve">311.00 01           </v>
          </cell>
          <cell r="D18" t="str">
            <v>Tracy Unit 1</v>
          </cell>
          <cell r="E18">
            <v>1</v>
          </cell>
          <cell r="M18">
            <v>3.36</v>
          </cell>
          <cell r="N18">
            <v>42604</v>
          </cell>
        </row>
        <row r="19">
          <cell r="B19" t="str">
            <v xml:space="preserve">311.00 02           </v>
          </cell>
          <cell r="D19" t="str">
            <v>Tracy Unit 2</v>
          </cell>
          <cell r="E19">
            <v>2</v>
          </cell>
          <cell r="M19">
            <v>2.76</v>
          </cell>
          <cell r="N19">
            <v>28724</v>
          </cell>
        </row>
        <row r="20">
          <cell r="B20" t="str">
            <v xml:space="preserve">311.00 03           </v>
          </cell>
          <cell r="D20" t="str">
            <v>Tracy Unit 3</v>
          </cell>
          <cell r="E20">
            <v>3</v>
          </cell>
          <cell r="M20">
            <v>2.29</v>
          </cell>
          <cell r="N20">
            <v>57338</v>
          </cell>
        </row>
        <row r="21">
          <cell r="B21" t="str">
            <v xml:space="preserve">311.00 06           </v>
          </cell>
          <cell r="D21" t="str">
            <v>Tracy Common</v>
          </cell>
          <cell r="E21">
            <v>6</v>
          </cell>
          <cell r="M21">
            <v>3.76</v>
          </cell>
          <cell r="N21">
            <v>99795</v>
          </cell>
        </row>
        <row r="22">
          <cell r="B22" t="str">
            <v xml:space="preserve">311.00 21           </v>
          </cell>
          <cell r="D22" t="str">
            <v>Valmy 1</v>
          </cell>
          <cell r="E22">
            <v>21</v>
          </cell>
          <cell r="M22">
            <v>4.95</v>
          </cell>
          <cell r="N22">
            <v>1412482</v>
          </cell>
        </row>
        <row r="23">
          <cell r="B23" t="str">
            <v xml:space="preserve">311.00 22           </v>
          </cell>
          <cell r="D23" t="str">
            <v>Valmy 2</v>
          </cell>
          <cell r="E23">
            <v>22</v>
          </cell>
          <cell r="M23">
            <v>4.33</v>
          </cell>
          <cell r="N23">
            <v>969893</v>
          </cell>
        </row>
        <row r="25">
          <cell r="D25" t="str">
            <v>TOTAL ACCOUNT 311</v>
          </cell>
          <cell r="M25">
            <v>4.46</v>
          </cell>
          <cell r="N25">
            <v>2970267</v>
          </cell>
        </row>
        <row r="27">
          <cell r="B27">
            <v>312</v>
          </cell>
          <cell r="C27">
            <v>312</v>
          </cell>
          <cell r="D27" t="str">
            <v>BOILER PLANT EQUIPMENT</v>
          </cell>
        </row>
        <row r="28">
          <cell r="B28" t="str">
            <v xml:space="preserve">312.00 11           </v>
          </cell>
          <cell r="D28" t="str">
            <v>Ft. Churchill Unit 1</v>
          </cell>
          <cell r="E28">
            <v>11</v>
          </cell>
          <cell r="M28">
            <v>2.82</v>
          </cell>
          <cell r="N28">
            <v>234173</v>
          </cell>
        </row>
        <row r="29">
          <cell r="B29" t="str">
            <v xml:space="preserve">312.00 12           </v>
          </cell>
          <cell r="D29" t="str">
            <v>Ft. Churchill Unit 2</v>
          </cell>
          <cell r="E29">
            <v>12</v>
          </cell>
          <cell r="M29">
            <v>4.25</v>
          </cell>
          <cell r="N29">
            <v>464448</v>
          </cell>
        </row>
        <row r="30">
          <cell r="B30" t="str">
            <v xml:space="preserve">312.00 10           </v>
          </cell>
          <cell r="D30" t="str">
            <v>Ft Churchill Common</v>
          </cell>
          <cell r="E30">
            <v>10</v>
          </cell>
          <cell r="M30">
            <v>5.65</v>
          </cell>
          <cell r="N30">
            <v>112909</v>
          </cell>
        </row>
        <row r="31">
          <cell r="B31" t="str">
            <v xml:space="preserve">312.00 01           </v>
          </cell>
          <cell r="D31" t="str">
            <v>Tracy Unit 1</v>
          </cell>
          <cell r="E31">
            <v>1</v>
          </cell>
          <cell r="M31">
            <v>3.59</v>
          </cell>
          <cell r="N31">
            <v>133572</v>
          </cell>
        </row>
        <row r="32">
          <cell r="B32" t="str">
            <v xml:space="preserve">312.00 02           </v>
          </cell>
          <cell r="D32" t="str">
            <v>Tracy Unit 2</v>
          </cell>
          <cell r="E32">
            <v>2</v>
          </cell>
          <cell r="M32">
            <v>2.85</v>
          </cell>
          <cell r="N32">
            <v>344550</v>
          </cell>
        </row>
        <row r="33">
          <cell r="B33" t="str">
            <v xml:space="preserve">312.00 03           </v>
          </cell>
          <cell r="D33" t="str">
            <v>Tracy Unit 3</v>
          </cell>
          <cell r="E33">
            <v>3</v>
          </cell>
          <cell r="M33">
            <v>2.78</v>
          </cell>
          <cell r="N33">
            <v>390519</v>
          </cell>
        </row>
        <row r="34">
          <cell r="B34" t="str">
            <v xml:space="preserve">312.00 06           </v>
          </cell>
          <cell r="D34" t="str">
            <v>Tracy Common</v>
          </cell>
          <cell r="E34">
            <v>6</v>
          </cell>
          <cell r="M34">
            <v>4.28</v>
          </cell>
          <cell r="N34">
            <v>99490</v>
          </cell>
        </row>
        <row r="35">
          <cell r="B35" t="str">
            <v xml:space="preserve">312.00 21           </v>
          </cell>
          <cell r="D35" t="str">
            <v>Valmy 1</v>
          </cell>
          <cell r="E35">
            <v>21</v>
          </cell>
          <cell r="M35">
            <v>5.65</v>
          </cell>
          <cell r="N35">
            <v>3652442</v>
          </cell>
        </row>
        <row r="36">
          <cell r="B36" t="str">
            <v xml:space="preserve">312.00 22           </v>
          </cell>
          <cell r="D36" t="str">
            <v>Valmy 2</v>
          </cell>
          <cell r="E36">
            <v>22</v>
          </cell>
          <cell r="M36">
            <v>4.8899999999999997</v>
          </cell>
          <cell r="N36">
            <v>4694901</v>
          </cell>
        </row>
        <row r="38">
          <cell r="D38" t="str">
            <v>TOTAL ACCOUNT 312</v>
          </cell>
          <cell r="M38">
            <v>4.7300000000000004</v>
          </cell>
          <cell r="N38">
            <v>10127004</v>
          </cell>
        </row>
        <row r="40">
          <cell r="B40">
            <v>314</v>
          </cell>
          <cell r="C40">
            <v>314</v>
          </cell>
          <cell r="D40" t="str">
            <v>TURBOGENERATOR UNITS</v>
          </cell>
        </row>
        <row r="41">
          <cell r="B41" t="str">
            <v xml:space="preserve">314.00 11           </v>
          </cell>
          <cell r="D41" t="str">
            <v>Ft. Churchill Unit 1</v>
          </cell>
          <cell r="E41">
            <v>11</v>
          </cell>
          <cell r="M41">
            <v>3.48</v>
          </cell>
          <cell r="N41">
            <v>219383</v>
          </cell>
        </row>
        <row r="42">
          <cell r="B42" t="str">
            <v xml:space="preserve">314.00 12           </v>
          </cell>
          <cell r="D42" t="str">
            <v>Ft. Churchill Unit 2</v>
          </cell>
          <cell r="E42">
            <v>12</v>
          </cell>
          <cell r="M42">
            <v>5.03</v>
          </cell>
          <cell r="N42">
            <v>428679</v>
          </cell>
        </row>
        <row r="43">
          <cell r="B43" t="str">
            <v xml:space="preserve">314.00 10           </v>
          </cell>
          <cell r="D43" t="str">
            <v>Ft Churchill Common</v>
          </cell>
          <cell r="E43">
            <v>10</v>
          </cell>
          <cell r="M43">
            <v>9.41</v>
          </cell>
          <cell r="N43">
            <v>1054</v>
          </cell>
        </row>
        <row r="44">
          <cell r="B44" t="str">
            <v xml:space="preserve">314.00 01           </v>
          </cell>
          <cell r="D44" t="str">
            <v>Tracy Unit 1</v>
          </cell>
          <cell r="E44">
            <v>1</v>
          </cell>
          <cell r="M44">
            <v>3.62</v>
          </cell>
          <cell r="N44">
            <v>100283</v>
          </cell>
        </row>
        <row r="45">
          <cell r="B45" t="str">
            <v xml:space="preserve">314.00 02           </v>
          </cell>
          <cell r="D45" t="str">
            <v>Tracy Unit 2</v>
          </cell>
          <cell r="E45">
            <v>2</v>
          </cell>
          <cell r="M45">
            <v>5.48</v>
          </cell>
          <cell r="N45">
            <v>331448</v>
          </cell>
        </row>
        <row r="46">
          <cell r="B46" t="str">
            <v xml:space="preserve">314.00 03           </v>
          </cell>
          <cell r="D46" t="str">
            <v>Tracy Unit 3</v>
          </cell>
          <cell r="E46">
            <v>3</v>
          </cell>
          <cell r="M46">
            <v>2.5499999999999998</v>
          </cell>
          <cell r="N46">
            <v>238367</v>
          </cell>
        </row>
        <row r="47">
          <cell r="B47" t="str">
            <v xml:space="preserve">314.00 06           </v>
          </cell>
          <cell r="D47" t="str">
            <v>Tracy Common</v>
          </cell>
          <cell r="E47">
            <v>6</v>
          </cell>
          <cell r="M47">
            <v>4.8099999999999996</v>
          </cell>
          <cell r="N47">
            <v>20136</v>
          </cell>
        </row>
        <row r="48">
          <cell r="B48" t="str">
            <v xml:space="preserve">314.00 21           </v>
          </cell>
          <cell r="D48" t="str">
            <v>Valmy 1</v>
          </cell>
          <cell r="E48">
            <v>21</v>
          </cell>
          <cell r="M48">
            <v>5.13</v>
          </cell>
          <cell r="N48">
            <v>817301</v>
          </cell>
        </row>
        <row r="49">
          <cell r="B49" t="str">
            <v xml:space="preserve">314.00 22           </v>
          </cell>
          <cell r="D49" t="str">
            <v>Valmy 2</v>
          </cell>
          <cell r="E49">
            <v>22</v>
          </cell>
          <cell r="M49">
            <v>4.71</v>
          </cell>
          <cell r="N49">
            <v>1073126</v>
          </cell>
        </row>
        <row r="51">
          <cell r="D51" t="str">
            <v>TOTAL ACCOUNT 314</v>
          </cell>
          <cell r="M51">
            <v>4.4800000000000004</v>
          </cell>
          <cell r="N51">
            <v>3229777</v>
          </cell>
        </row>
        <row r="53">
          <cell r="B53">
            <v>315</v>
          </cell>
          <cell r="C53">
            <v>315</v>
          </cell>
          <cell r="D53" t="str">
            <v>ACCESORY ELECTRIC EQUIPMENT</v>
          </cell>
        </row>
        <row r="54">
          <cell r="B54" t="str">
            <v xml:space="preserve">315.00 11           </v>
          </cell>
          <cell r="D54" t="str">
            <v>Ft. Churchill Unit 1</v>
          </cell>
          <cell r="E54">
            <v>11</v>
          </cell>
          <cell r="M54">
            <v>2.97</v>
          </cell>
          <cell r="N54">
            <v>52563</v>
          </cell>
        </row>
        <row r="55">
          <cell r="B55" t="str">
            <v xml:space="preserve">315.00 12           </v>
          </cell>
          <cell r="D55" t="str">
            <v>Ft. Churchill Unit 2</v>
          </cell>
          <cell r="E55">
            <v>12</v>
          </cell>
          <cell r="M55">
            <v>2.9</v>
          </cell>
          <cell r="N55">
            <v>44487</v>
          </cell>
        </row>
        <row r="56">
          <cell r="B56" t="str">
            <v xml:space="preserve">315.00 10           </v>
          </cell>
          <cell r="D56" t="str">
            <v>Ft Churchill Common</v>
          </cell>
          <cell r="E56">
            <v>10</v>
          </cell>
          <cell r="M56">
            <v>4.95</v>
          </cell>
          <cell r="N56">
            <v>26754</v>
          </cell>
        </row>
        <row r="57">
          <cell r="B57" t="str">
            <v xml:space="preserve">315.00 01           </v>
          </cell>
          <cell r="D57" t="str">
            <v>Tracy Unit 1</v>
          </cell>
          <cell r="E57">
            <v>1</v>
          </cell>
          <cell r="M57">
            <v>3.54</v>
          </cell>
          <cell r="N57">
            <v>34794</v>
          </cell>
        </row>
        <row r="58">
          <cell r="B58" t="str">
            <v xml:space="preserve">315.00 02           </v>
          </cell>
          <cell r="D58" t="str">
            <v>Tracy Unit 2</v>
          </cell>
          <cell r="E58">
            <v>2</v>
          </cell>
          <cell r="M58">
            <v>3.2</v>
          </cell>
          <cell r="N58">
            <v>29812</v>
          </cell>
        </row>
        <row r="59">
          <cell r="B59" t="str">
            <v xml:space="preserve">315.00 03           </v>
          </cell>
          <cell r="D59" t="str">
            <v>Tracy Unit 3</v>
          </cell>
          <cell r="E59">
            <v>3</v>
          </cell>
          <cell r="M59">
            <v>2.82</v>
          </cell>
          <cell r="N59">
            <v>121492</v>
          </cell>
        </row>
        <row r="60">
          <cell r="B60" t="str">
            <v xml:space="preserve">315.00 06           </v>
          </cell>
          <cell r="D60" t="str">
            <v>Tracy Common</v>
          </cell>
          <cell r="E60">
            <v>6</v>
          </cell>
          <cell r="M60">
            <v>4.8499999999999996</v>
          </cell>
          <cell r="N60">
            <v>22273</v>
          </cell>
        </row>
        <row r="61">
          <cell r="B61" t="str">
            <v xml:space="preserve">315.00 21           </v>
          </cell>
          <cell r="D61" t="str">
            <v>Valmy 1</v>
          </cell>
          <cell r="E61">
            <v>21</v>
          </cell>
          <cell r="M61">
            <v>5.16</v>
          </cell>
          <cell r="N61">
            <v>811072</v>
          </cell>
        </row>
        <row r="62">
          <cell r="B62" t="str">
            <v xml:space="preserve">315.00 22           </v>
          </cell>
          <cell r="D62" t="str">
            <v>Valmy 2</v>
          </cell>
          <cell r="E62">
            <v>22</v>
          </cell>
          <cell r="M62">
            <v>4.63</v>
          </cell>
          <cell r="N62">
            <v>661821</v>
          </cell>
        </row>
        <row r="64">
          <cell r="D64" t="str">
            <v>TOTAL ACCOUNT 315</v>
          </cell>
          <cell r="M64">
            <v>4.45</v>
          </cell>
          <cell r="N64">
            <v>1805068</v>
          </cell>
        </row>
        <row r="66">
          <cell r="B66">
            <v>316</v>
          </cell>
          <cell r="C66">
            <v>316</v>
          </cell>
          <cell r="D66" t="str">
            <v>Misc. Power Plant Equipment</v>
          </cell>
        </row>
        <row r="67">
          <cell r="B67" t="str">
            <v xml:space="preserve">316.00 11           </v>
          </cell>
          <cell r="D67" t="str">
            <v>Ft. Churchill Unit 1</v>
          </cell>
          <cell r="E67">
            <v>11</v>
          </cell>
          <cell r="M67">
            <v>2.48</v>
          </cell>
          <cell r="N67">
            <v>6903</v>
          </cell>
        </row>
        <row r="68">
          <cell r="B68" t="str">
            <v xml:space="preserve">316.00 12           </v>
          </cell>
          <cell r="D68" t="str">
            <v>Ft. Churchill Unit 2</v>
          </cell>
          <cell r="E68">
            <v>12</v>
          </cell>
          <cell r="M68">
            <v>2.92</v>
          </cell>
          <cell r="N68">
            <v>2008</v>
          </cell>
        </row>
        <row r="69">
          <cell r="B69" t="str">
            <v xml:space="preserve">316.00 10           </v>
          </cell>
          <cell r="D69" t="str">
            <v>Ft Churchill Common</v>
          </cell>
          <cell r="E69">
            <v>10</v>
          </cell>
          <cell r="M69">
            <v>6.41</v>
          </cell>
          <cell r="N69">
            <v>94046</v>
          </cell>
        </row>
        <row r="70">
          <cell r="B70" t="str">
            <v xml:space="preserve">316.00 01           </v>
          </cell>
          <cell r="D70" t="str">
            <v>Tracy Unit 1</v>
          </cell>
          <cell r="E70">
            <v>1</v>
          </cell>
          <cell r="M70">
            <v>6.15</v>
          </cell>
          <cell r="N70">
            <v>32593</v>
          </cell>
        </row>
        <row r="71">
          <cell r="B71" t="str">
            <v xml:space="preserve">316.00 02           </v>
          </cell>
          <cell r="D71" t="str">
            <v>Tracy Unit 2</v>
          </cell>
          <cell r="E71">
            <v>2</v>
          </cell>
          <cell r="M71">
            <v>6.88</v>
          </cell>
          <cell r="N71">
            <v>29607</v>
          </cell>
        </row>
        <row r="72">
          <cell r="B72" t="str">
            <v xml:space="preserve">316.00 03           </v>
          </cell>
          <cell r="D72" t="str">
            <v>Tracy Unit 3</v>
          </cell>
          <cell r="E72">
            <v>3</v>
          </cell>
          <cell r="M72">
            <v>3.78</v>
          </cell>
          <cell r="N72">
            <v>25921</v>
          </cell>
        </row>
        <row r="73">
          <cell r="B73" t="str">
            <v xml:space="preserve">316.00 06           </v>
          </cell>
          <cell r="D73" t="str">
            <v>Tracy Common</v>
          </cell>
          <cell r="E73">
            <v>6</v>
          </cell>
          <cell r="M73">
            <v>6.03</v>
          </cell>
          <cell r="N73">
            <v>111617</v>
          </cell>
        </row>
        <row r="74">
          <cell r="B74" t="str">
            <v xml:space="preserve">316.00 21           </v>
          </cell>
          <cell r="D74" t="str">
            <v>Valmy 1</v>
          </cell>
          <cell r="E74">
            <v>21</v>
          </cell>
          <cell r="M74">
            <v>6.19</v>
          </cell>
          <cell r="N74">
            <v>203646</v>
          </cell>
        </row>
        <row r="75">
          <cell r="B75" t="str">
            <v xml:space="preserve">316.00 22           </v>
          </cell>
          <cell r="D75" t="str">
            <v>Valmy 2</v>
          </cell>
          <cell r="E75">
            <v>22</v>
          </cell>
          <cell r="M75">
            <v>4.6100000000000003</v>
          </cell>
          <cell r="N75">
            <v>46423</v>
          </cell>
        </row>
        <row r="77">
          <cell r="D77" t="str">
            <v>TOTAL ACCOUNT 316</v>
          </cell>
          <cell r="M77">
            <v>5.75</v>
          </cell>
          <cell r="N77">
            <v>552764</v>
          </cell>
        </row>
        <row r="79">
          <cell r="D79" t="str">
            <v>TOTAL STEAM PRODUCTION</v>
          </cell>
          <cell r="M79">
            <v>4.63</v>
          </cell>
          <cell r="N79">
            <v>18685961</v>
          </cell>
        </row>
        <row r="81">
          <cell r="D81" t="str">
            <v>HYDRAULIC PRODUCTION PLANT</v>
          </cell>
        </row>
        <row r="83">
          <cell r="B83">
            <v>330.2</v>
          </cell>
          <cell r="C83">
            <v>330.2</v>
          </cell>
          <cell r="D83" t="str">
            <v>Land Rights</v>
          </cell>
          <cell r="M83">
            <v>0.82</v>
          </cell>
          <cell r="N83">
            <v>2011</v>
          </cell>
        </row>
        <row r="84">
          <cell r="B84">
            <v>331</v>
          </cell>
          <cell r="C84">
            <v>331</v>
          </cell>
          <cell r="D84" t="str">
            <v>Structures &amp; Improvements</v>
          </cell>
          <cell r="M84">
            <v>5.81</v>
          </cell>
          <cell r="N84">
            <v>110012</v>
          </cell>
        </row>
        <row r="85">
          <cell r="B85">
            <v>332</v>
          </cell>
          <cell r="C85">
            <v>332</v>
          </cell>
          <cell r="D85" t="str">
            <v>Reservoirs, Dams &amp; Waterways</v>
          </cell>
          <cell r="M85">
            <v>2.72</v>
          </cell>
          <cell r="N85">
            <v>385647</v>
          </cell>
        </row>
        <row r="86">
          <cell r="B86">
            <v>333</v>
          </cell>
          <cell r="C86">
            <v>333</v>
          </cell>
          <cell r="D86" t="str">
            <v>Waterwheels, Turbines &amp; Generators</v>
          </cell>
          <cell r="M86">
            <v>1.31</v>
          </cell>
          <cell r="N86">
            <v>9357</v>
          </cell>
        </row>
        <row r="87">
          <cell r="B87">
            <v>334</v>
          </cell>
          <cell r="C87">
            <v>334</v>
          </cell>
          <cell r="D87" t="str">
            <v>Accessory Electric Equipment</v>
          </cell>
          <cell r="M87">
            <v>4.97</v>
          </cell>
          <cell r="N87">
            <v>38816</v>
          </cell>
        </row>
        <row r="88">
          <cell r="B88">
            <v>335</v>
          </cell>
          <cell r="C88">
            <v>335</v>
          </cell>
          <cell r="D88" t="str">
            <v>Misc. Power Plant Equipment</v>
          </cell>
          <cell r="M88">
            <v>0</v>
          </cell>
          <cell r="N88">
            <v>0</v>
          </cell>
        </row>
        <row r="89">
          <cell r="B89">
            <v>336</v>
          </cell>
          <cell r="C89">
            <v>336</v>
          </cell>
          <cell r="D89" t="str">
            <v>Roads, Railroads &amp; Bridges</v>
          </cell>
          <cell r="M89">
            <v>5.66</v>
          </cell>
          <cell r="N89">
            <v>10225</v>
          </cell>
        </row>
        <row r="91">
          <cell r="D91" t="str">
            <v xml:space="preserve">TOTAL HYDRAULIC PRODUCTION </v>
          </cell>
          <cell r="M91">
            <v>3.09</v>
          </cell>
          <cell r="N91">
            <v>556068</v>
          </cell>
        </row>
        <row r="93">
          <cell r="D93" t="str">
            <v>OTHER PRODUCTION PLANT</v>
          </cell>
        </row>
        <row r="95">
          <cell r="B95">
            <v>341</v>
          </cell>
          <cell r="C95">
            <v>341</v>
          </cell>
          <cell r="D95" t="str">
            <v>STRUCTURES &amp; IMPROVEMENTS</v>
          </cell>
        </row>
        <row r="96">
          <cell r="B96" t="str">
            <v xml:space="preserve">341.00 01           </v>
          </cell>
          <cell r="D96" t="str">
            <v>Battle Mountain</v>
          </cell>
          <cell r="E96">
            <v>1</v>
          </cell>
          <cell r="I96">
            <v>0</v>
          </cell>
          <cell r="J96" t="str">
            <v>Other</v>
          </cell>
          <cell r="K96">
            <v>0</v>
          </cell>
          <cell r="M96">
            <v>0.87</v>
          </cell>
          <cell r="N96">
            <v>320</v>
          </cell>
        </row>
        <row r="97">
          <cell r="B97" t="str">
            <v xml:space="preserve">341.00 02           </v>
          </cell>
          <cell r="D97" t="str">
            <v>Brunswick</v>
          </cell>
          <cell r="E97">
            <v>2</v>
          </cell>
          <cell r="I97">
            <v>1</v>
          </cell>
          <cell r="J97" t="str">
            <v>Battle Mountain</v>
          </cell>
          <cell r="K97">
            <v>1</v>
          </cell>
          <cell r="M97">
            <v>1.08</v>
          </cell>
          <cell r="N97">
            <v>256</v>
          </cell>
        </row>
        <row r="98">
          <cell r="B98" t="str">
            <v xml:space="preserve">341.00 03           </v>
          </cell>
          <cell r="D98" t="str">
            <v>Clark Mountain CT #3</v>
          </cell>
          <cell r="E98">
            <v>3</v>
          </cell>
          <cell r="I98">
            <v>2</v>
          </cell>
          <cell r="J98" t="str">
            <v>Brunswick</v>
          </cell>
          <cell r="K98">
            <v>2</v>
          </cell>
          <cell r="M98">
            <v>4.6100000000000003</v>
          </cell>
          <cell r="N98">
            <v>108260</v>
          </cell>
        </row>
        <row r="99">
          <cell r="B99" t="str">
            <v xml:space="preserve">341.00 04           </v>
          </cell>
          <cell r="D99" t="str">
            <v>Clark Mountain CT #4</v>
          </cell>
          <cell r="E99">
            <v>4</v>
          </cell>
          <cell r="I99">
            <v>3</v>
          </cell>
          <cell r="J99" t="str">
            <v>Clark Mountain CT #3</v>
          </cell>
          <cell r="K99">
            <v>3</v>
          </cell>
          <cell r="M99">
            <v>4.93</v>
          </cell>
          <cell r="N99">
            <v>150061</v>
          </cell>
        </row>
        <row r="100">
          <cell r="B100" t="str">
            <v xml:space="preserve">341.00 05           </v>
          </cell>
          <cell r="D100" t="str">
            <v>Fallon</v>
          </cell>
          <cell r="E100">
            <v>5</v>
          </cell>
          <cell r="I100">
            <v>4</v>
          </cell>
          <cell r="J100" t="str">
            <v>Clark Mountain CT #4</v>
          </cell>
          <cell r="K100">
            <v>4</v>
          </cell>
          <cell r="M100">
            <v>0.92</v>
          </cell>
          <cell r="N100">
            <v>56</v>
          </cell>
        </row>
        <row r="101">
          <cell r="B101" t="str">
            <v xml:space="preserve">341.00 06           </v>
          </cell>
          <cell r="D101" t="str">
            <v>Gabbs</v>
          </cell>
          <cell r="E101">
            <v>6</v>
          </cell>
          <cell r="I101">
            <v>5</v>
          </cell>
          <cell r="J101" t="str">
            <v>Fallon Diesels</v>
          </cell>
          <cell r="K101">
            <v>5</v>
          </cell>
          <cell r="M101">
            <v>1.25</v>
          </cell>
          <cell r="N101">
            <v>265</v>
          </cell>
        </row>
        <row r="102">
          <cell r="B102" t="str">
            <v xml:space="preserve">341.00 08           </v>
          </cell>
          <cell r="D102" t="str">
            <v>Kings Beach</v>
          </cell>
          <cell r="E102">
            <v>8</v>
          </cell>
          <cell r="I102">
            <v>6</v>
          </cell>
          <cell r="J102" t="str">
            <v>Gabbs</v>
          </cell>
          <cell r="K102">
            <v>6</v>
          </cell>
          <cell r="M102">
            <v>2.2000000000000002</v>
          </cell>
          <cell r="N102">
            <v>8614</v>
          </cell>
        </row>
        <row r="103">
          <cell r="B103" t="str">
            <v xml:space="preserve">341.00 09           </v>
          </cell>
          <cell r="D103" t="str">
            <v>Pinon</v>
          </cell>
          <cell r="E103">
            <v>9</v>
          </cell>
          <cell r="I103">
            <v>8</v>
          </cell>
          <cell r="J103" t="str">
            <v>Kings Beach</v>
          </cell>
          <cell r="K103">
            <v>8</v>
          </cell>
          <cell r="M103">
            <v>4.72</v>
          </cell>
          <cell r="N103">
            <v>5672</v>
          </cell>
        </row>
        <row r="104">
          <cell r="B104" t="str">
            <v xml:space="preserve">341.00 10           </v>
          </cell>
          <cell r="D104" t="str">
            <v>Portola</v>
          </cell>
          <cell r="E104">
            <v>10</v>
          </cell>
          <cell r="I104">
            <v>9</v>
          </cell>
          <cell r="J104" t="str">
            <v>Tracy Units 4&amp;5</v>
          </cell>
          <cell r="K104">
            <v>9</v>
          </cell>
          <cell r="M104">
            <v>1.38</v>
          </cell>
          <cell r="N104">
            <v>69</v>
          </cell>
        </row>
        <row r="105">
          <cell r="B105" t="str">
            <v xml:space="preserve">341.00 12           </v>
          </cell>
          <cell r="D105" t="str">
            <v>Tracy</v>
          </cell>
          <cell r="E105">
            <v>12</v>
          </cell>
          <cell r="I105">
            <v>10</v>
          </cell>
          <cell r="J105" t="str">
            <v>Portola Diesels</v>
          </cell>
          <cell r="K105">
            <v>10</v>
          </cell>
          <cell r="M105">
            <v>0.44</v>
          </cell>
          <cell r="N105">
            <v>420</v>
          </cell>
        </row>
        <row r="106">
          <cell r="B106" t="str">
            <v xml:space="preserve">341.00 16           </v>
          </cell>
          <cell r="D106" t="str">
            <v>Valley Road</v>
          </cell>
          <cell r="E106">
            <v>16</v>
          </cell>
          <cell r="I106">
            <v>11</v>
          </cell>
          <cell r="J106" t="str">
            <v>Stock Yard Diesels</v>
          </cell>
          <cell r="K106">
            <v>11</v>
          </cell>
          <cell r="M106">
            <v>5.69</v>
          </cell>
          <cell r="N106">
            <v>1618</v>
          </cell>
        </row>
        <row r="107">
          <cell r="B107" t="str">
            <v xml:space="preserve">341.00 15           </v>
          </cell>
          <cell r="D107" t="str">
            <v>Winnemucca</v>
          </cell>
          <cell r="E107">
            <v>15</v>
          </cell>
          <cell r="I107">
            <v>12</v>
          </cell>
          <cell r="J107" t="str">
            <v>Clark Mountain Diesels #1/2</v>
          </cell>
          <cell r="K107">
            <v>12</v>
          </cell>
          <cell r="M107">
            <v>0.32</v>
          </cell>
          <cell r="N107">
            <v>338</v>
          </cell>
        </row>
        <row r="108">
          <cell r="I108">
            <v>15</v>
          </cell>
          <cell r="J108" t="str">
            <v>Winnemucca Gas Turbines</v>
          </cell>
          <cell r="K108">
            <v>15</v>
          </cell>
        </row>
        <row r="109">
          <cell r="D109" t="str">
            <v>Total Account 341</v>
          </cell>
          <cell r="I109">
            <v>16</v>
          </cell>
          <cell r="J109" t="str">
            <v>Valley Road Diesels</v>
          </cell>
          <cell r="K109">
            <v>16</v>
          </cell>
          <cell r="M109">
            <v>4.43</v>
          </cell>
          <cell r="N109">
            <v>275949</v>
          </cell>
        </row>
        <row r="110">
          <cell r="I110">
            <v>21</v>
          </cell>
          <cell r="J110" t="str">
            <v>VALMY UNIT 1</v>
          </cell>
          <cell r="K110">
            <v>21</v>
          </cell>
        </row>
        <row r="111">
          <cell r="B111">
            <v>342</v>
          </cell>
          <cell r="C111">
            <v>342</v>
          </cell>
          <cell r="D111" t="str">
            <v>FUEL HOLDERS&lt;PRODUCERS &amp; ACCESS&gt;</v>
          </cell>
          <cell r="I111">
            <v>33</v>
          </cell>
          <cell r="J111" t="str">
            <v>VALMY UNIT 2</v>
          </cell>
          <cell r="K111">
            <v>33</v>
          </cell>
        </row>
        <row r="112">
          <cell r="B112" t="str">
            <v xml:space="preserve">342.00 01           </v>
          </cell>
          <cell r="D112" t="str">
            <v>Battle Mountain</v>
          </cell>
          <cell r="E112">
            <v>1</v>
          </cell>
          <cell r="I112">
            <v>38</v>
          </cell>
          <cell r="J112" t="str">
            <v>Loyalton Diesels</v>
          </cell>
          <cell r="K112">
            <v>38</v>
          </cell>
          <cell r="M112">
            <v>0.73</v>
          </cell>
          <cell r="N112">
            <v>277</v>
          </cell>
        </row>
        <row r="113">
          <cell r="B113" t="str">
            <v xml:space="preserve">342.00 02           </v>
          </cell>
          <cell r="D113" t="str">
            <v>Brunswick</v>
          </cell>
          <cell r="E113">
            <v>2</v>
          </cell>
          <cell r="I113">
            <v>41</v>
          </cell>
          <cell r="J113" t="str">
            <v>Tracy 8,9,10</v>
          </cell>
          <cell r="K113">
            <v>41</v>
          </cell>
          <cell r="M113">
            <v>0.96</v>
          </cell>
          <cell r="N113">
            <v>74</v>
          </cell>
        </row>
        <row r="114">
          <cell r="B114" t="str">
            <v xml:space="preserve">342.00 03           </v>
          </cell>
          <cell r="D114" t="str">
            <v>Clark Mountain CT #3</v>
          </cell>
          <cell r="E114">
            <v>3</v>
          </cell>
          <cell r="I114">
            <v>91</v>
          </cell>
          <cell r="J114" t="str">
            <v>Solar</v>
          </cell>
          <cell r="K114">
            <v>91</v>
          </cell>
          <cell r="M114">
            <v>4.7</v>
          </cell>
          <cell r="N114">
            <v>238148</v>
          </cell>
        </row>
        <row r="115">
          <cell r="B115" t="str">
            <v xml:space="preserve">342.00 04           </v>
          </cell>
          <cell r="D115" t="str">
            <v>Clark Mountain CT #4</v>
          </cell>
          <cell r="E115">
            <v>4</v>
          </cell>
          <cell r="M115">
            <v>4.72</v>
          </cell>
          <cell r="N115">
            <v>238687</v>
          </cell>
        </row>
        <row r="116">
          <cell r="B116" t="str">
            <v xml:space="preserve">342.00 06           </v>
          </cell>
          <cell r="D116" t="str">
            <v>Gabbs</v>
          </cell>
          <cell r="E116">
            <v>6</v>
          </cell>
          <cell r="M116">
            <v>1.1499999999999999</v>
          </cell>
          <cell r="N116">
            <v>277</v>
          </cell>
        </row>
        <row r="117">
          <cell r="B117" t="str">
            <v xml:space="preserve">342.00 08           </v>
          </cell>
          <cell r="D117" t="str">
            <v>Kings Beach</v>
          </cell>
          <cell r="E117">
            <v>8</v>
          </cell>
          <cell r="M117">
            <v>2.15</v>
          </cell>
          <cell r="N117">
            <v>4044</v>
          </cell>
        </row>
        <row r="118">
          <cell r="B118" t="str">
            <v xml:space="preserve">342.00 09           </v>
          </cell>
          <cell r="D118" t="str">
            <v>Pinon</v>
          </cell>
          <cell r="E118">
            <v>9</v>
          </cell>
          <cell r="M118">
            <v>5.32</v>
          </cell>
          <cell r="N118">
            <v>178158</v>
          </cell>
        </row>
        <row r="119">
          <cell r="B119" t="str">
            <v xml:space="preserve">342.00 10           </v>
          </cell>
          <cell r="D119" t="str">
            <v>Portola</v>
          </cell>
          <cell r="E119">
            <v>10</v>
          </cell>
          <cell r="M119">
            <v>1.41</v>
          </cell>
          <cell r="N119">
            <v>222</v>
          </cell>
        </row>
        <row r="120">
          <cell r="B120" t="str">
            <v xml:space="preserve">342.00 12           </v>
          </cell>
          <cell r="D120" t="str">
            <v>Tracy</v>
          </cell>
          <cell r="E120">
            <v>12</v>
          </cell>
          <cell r="M120">
            <v>1.24</v>
          </cell>
          <cell r="N120">
            <v>1021</v>
          </cell>
        </row>
        <row r="121">
          <cell r="B121" t="str">
            <v xml:space="preserve">342.00 16           </v>
          </cell>
          <cell r="D121" t="str">
            <v>Valley Road</v>
          </cell>
          <cell r="E121">
            <v>16</v>
          </cell>
          <cell r="M121">
            <v>0.9</v>
          </cell>
          <cell r="N121">
            <v>345</v>
          </cell>
        </row>
        <row r="123">
          <cell r="D123" t="str">
            <v>Total Account 342</v>
          </cell>
          <cell r="M123">
            <v>4.7699999999999996</v>
          </cell>
          <cell r="N123">
            <v>661253</v>
          </cell>
        </row>
        <row r="125">
          <cell r="B125">
            <v>343</v>
          </cell>
          <cell r="C125">
            <v>343</v>
          </cell>
          <cell r="D125" t="str">
            <v>PRIME MOVERS</v>
          </cell>
        </row>
        <row r="126">
          <cell r="B126" t="str">
            <v xml:space="preserve">343.00 03           </v>
          </cell>
          <cell r="D126" t="str">
            <v>Clark Mountain #3</v>
          </cell>
          <cell r="E126">
            <v>3</v>
          </cell>
          <cell r="M126">
            <v>4.7</v>
          </cell>
          <cell r="N126">
            <v>523755</v>
          </cell>
        </row>
        <row r="127">
          <cell r="B127" t="str">
            <v xml:space="preserve">343.00 04           </v>
          </cell>
          <cell r="D127" t="str">
            <v>Clark Mountain #4</v>
          </cell>
          <cell r="E127">
            <v>4</v>
          </cell>
          <cell r="M127">
            <v>4.71</v>
          </cell>
          <cell r="N127">
            <v>520116</v>
          </cell>
        </row>
        <row r="128">
          <cell r="B128" t="str">
            <v xml:space="preserve">343.00 08           </v>
          </cell>
          <cell r="D128" t="str">
            <v>Kings Beach</v>
          </cell>
          <cell r="E128">
            <v>8</v>
          </cell>
          <cell r="M128">
            <v>3.14</v>
          </cell>
          <cell r="N128">
            <v>5333</v>
          </cell>
        </row>
        <row r="129">
          <cell r="B129" t="str">
            <v xml:space="preserve">343.00 09           </v>
          </cell>
          <cell r="D129" t="str">
            <v>Pinon</v>
          </cell>
          <cell r="E129">
            <v>9</v>
          </cell>
          <cell r="M129">
            <v>5.42</v>
          </cell>
          <cell r="N129">
            <v>49516</v>
          </cell>
        </row>
        <row r="131">
          <cell r="D131" t="str">
            <v>Total Account 343</v>
          </cell>
          <cell r="M131">
            <v>4.72</v>
          </cell>
          <cell r="N131">
            <v>1098720</v>
          </cell>
        </row>
        <row r="133">
          <cell r="B133">
            <v>344</v>
          </cell>
          <cell r="C133">
            <v>344</v>
          </cell>
          <cell r="D133" t="str">
            <v>GENERATORS</v>
          </cell>
        </row>
        <row r="134">
          <cell r="B134" t="str">
            <v xml:space="preserve">344.00 01           </v>
          </cell>
          <cell r="D134" t="str">
            <v>Battle Mountain</v>
          </cell>
          <cell r="E134">
            <v>1</v>
          </cell>
          <cell r="M134">
            <v>0.55000000000000004</v>
          </cell>
          <cell r="N134">
            <v>3708</v>
          </cell>
        </row>
        <row r="135">
          <cell r="B135" t="str">
            <v xml:space="preserve">344.00 02           </v>
          </cell>
          <cell r="D135" t="str">
            <v>Brunswick</v>
          </cell>
          <cell r="E135">
            <v>2</v>
          </cell>
          <cell r="M135">
            <v>1</v>
          </cell>
          <cell r="N135">
            <v>4876</v>
          </cell>
        </row>
        <row r="136">
          <cell r="B136" t="str">
            <v xml:space="preserve">344.00 03           </v>
          </cell>
          <cell r="D136" t="str">
            <v>Clark Mountain #3</v>
          </cell>
          <cell r="E136">
            <v>3</v>
          </cell>
          <cell r="M136">
            <v>4.78</v>
          </cell>
          <cell r="N136">
            <v>231322</v>
          </cell>
        </row>
        <row r="137">
          <cell r="B137" t="str">
            <v xml:space="preserve">344.00 04           </v>
          </cell>
          <cell r="D137" t="str">
            <v>Clark Mountain #4</v>
          </cell>
          <cell r="E137">
            <v>4</v>
          </cell>
          <cell r="M137">
            <v>4.79</v>
          </cell>
          <cell r="N137">
            <v>231113</v>
          </cell>
        </row>
        <row r="138">
          <cell r="B138" t="str">
            <v xml:space="preserve">344.00 05           </v>
          </cell>
          <cell r="D138" t="str">
            <v>Fallon</v>
          </cell>
          <cell r="E138">
            <v>5</v>
          </cell>
          <cell r="M138">
            <v>0.81</v>
          </cell>
          <cell r="N138">
            <v>2341</v>
          </cell>
        </row>
        <row r="139">
          <cell r="B139" t="str">
            <v xml:space="preserve">344.00 06           </v>
          </cell>
          <cell r="D139" t="str">
            <v>Gabbs</v>
          </cell>
          <cell r="E139">
            <v>6</v>
          </cell>
          <cell r="M139">
            <v>1.27</v>
          </cell>
          <cell r="N139">
            <v>7494</v>
          </cell>
        </row>
        <row r="140">
          <cell r="B140" t="str">
            <v xml:space="preserve">344.00 08           </v>
          </cell>
          <cell r="D140" t="str">
            <v>Kings Beach</v>
          </cell>
          <cell r="E140">
            <v>8</v>
          </cell>
          <cell r="M140">
            <v>1.18</v>
          </cell>
          <cell r="N140">
            <v>17918</v>
          </cell>
        </row>
        <row r="141">
          <cell r="B141" t="str">
            <v xml:space="preserve">344.00 09           </v>
          </cell>
          <cell r="D141" t="str">
            <v>Pinon</v>
          </cell>
          <cell r="E141">
            <v>9</v>
          </cell>
          <cell r="M141">
            <v>4.21</v>
          </cell>
          <cell r="N141">
            <v>1026671</v>
          </cell>
        </row>
        <row r="142">
          <cell r="B142" t="str">
            <v xml:space="preserve">344.00 10           </v>
          </cell>
          <cell r="D142" t="str">
            <v>Portola</v>
          </cell>
          <cell r="E142">
            <v>10</v>
          </cell>
          <cell r="M142">
            <v>1.25</v>
          </cell>
          <cell r="N142">
            <v>7052</v>
          </cell>
        </row>
        <row r="143">
          <cell r="B143" t="str">
            <v xml:space="preserve">344.00 11           </v>
          </cell>
          <cell r="D143" t="str">
            <v>Stock Yard</v>
          </cell>
          <cell r="E143">
            <v>11</v>
          </cell>
          <cell r="M143">
            <v>1.88</v>
          </cell>
          <cell r="N143">
            <v>612</v>
          </cell>
        </row>
        <row r="144">
          <cell r="B144" t="str">
            <v xml:space="preserve">344.00 12           </v>
          </cell>
          <cell r="D144" t="str">
            <v>Tracy</v>
          </cell>
          <cell r="E144">
            <v>12</v>
          </cell>
          <cell r="M144">
            <v>0.59</v>
          </cell>
          <cell r="N144">
            <v>9735</v>
          </cell>
        </row>
        <row r="145">
          <cell r="B145" t="str">
            <v xml:space="preserve">344.00 16           </v>
          </cell>
          <cell r="D145" t="str">
            <v>Valley Road</v>
          </cell>
          <cell r="E145">
            <v>16</v>
          </cell>
          <cell r="M145">
            <v>4.92</v>
          </cell>
          <cell r="N145">
            <v>27622</v>
          </cell>
        </row>
        <row r="146">
          <cell r="B146" t="str">
            <v xml:space="preserve">344.00 15           </v>
          </cell>
          <cell r="D146" t="str">
            <v>Winnemucca</v>
          </cell>
          <cell r="E146">
            <v>15</v>
          </cell>
          <cell r="M146">
            <v>0.31</v>
          </cell>
          <cell r="N146">
            <v>5371</v>
          </cell>
        </row>
        <row r="148">
          <cell r="D148" t="str">
            <v>Total Account 344</v>
          </cell>
          <cell r="M148">
            <v>3.74</v>
          </cell>
          <cell r="N148">
            <v>1575835</v>
          </cell>
        </row>
        <row r="150">
          <cell r="B150">
            <v>345</v>
          </cell>
          <cell r="C150">
            <v>345</v>
          </cell>
          <cell r="D150" t="str">
            <v>ACCESSORY ELECTRIC EQUIPMENT</v>
          </cell>
        </row>
        <row r="151">
          <cell r="B151" t="str">
            <v xml:space="preserve">345.00 01           </v>
          </cell>
          <cell r="D151" t="str">
            <v>Battle Mountain</v>
          </cell>
          <cell r="E151">
            <v>1</v>
          </cell>
          <cell r="M151">
            <v>0.7</v>
          </cell>
          <cell r="N151">
            <v>1281</v>
          </cell>
        </row>
        <row r="152">
          <cell r="B152" t="str">
            <v xml:space="preserve">345.00 02           </v>
          </cell>
          <cell r="D152" t="str">
            <v>Brunswick</v>
          </cell>
          <cell r="E152">
            <v>2</v>
          </cell>
          <cell r="M152">
            <v>1.1100000000000001</v>
          </cell>
          <cell r="N152">
            <v>2736</v>
          </cell>
        </row>
        <row r="153">
          <cell r="B153" t="str">
            <v xml:space="preserve">345.00 03           </v>
          </cell>
          <cell r="D153" t="str">
            <v>Clark Mountain CT #3</v>
          </cell>
          <cell r="E153">
            <v>3</v>
          </cell>
          <cell r="M153">
            <v>4.6399999999999997</v>
          </cell>
          <cell r="N153">
            <v>161960</v>
          </cell>
        </row>
        <row r="154">
          <cell r="B154" t="str">
            <v xml:space="preserve">345.00 04           </v>
          </cell>
          <cell r="D154" t="str">
            <v>Clark Mountain CT #4</v>
          </cell>
          <cell r="E154">
            <v>4</v>
          </cell>
          <cell r="M154">
            <v>4.66</v>
          </cell>
          <cell r="N154">
            <v>162512</v>
          </cell>
        </row>
        <row r="155">
          <cell r="B155" t="str">
            <v xml:space="preserve">345.00 05           </v>
          </cell>
          <cell r="D155" t="str">
            <v>Fallon</v>
          </cell>
          <cell r="E155">
            <v>5</v>
          </cell>
          <cell r="M155">
            <v>0.81</v>
          </cell>
          <cell r="N155">
            <v>375</v>
          </cell>
        </row>
        <row r="156">
          <cell r="B156" t="str">
            <v xml:space="preserve">345.00 06           </v>
          </cell>
          <cell r="D156" t="str">
            <v>Gabbs</v>
          </cell>
          <cell r="E156">
            <v>6</v>
          </cell>
          <cell r="M156">
            <v>1.99</v>
          </cell>
          <cell r="N156">
            <v>8160</v>
          </cell>
        </row>
        <row r="157">
          <cell r="B157" t="str">
            <v xml:space="preserve">345.00 08           </v>
          </cell>
          <cell r="D157" t="str">
            <v>Kings Beach</v>
          </cell>
          <cell r="E157">
            <v>8</v>
          </cell>
          <cell r="M157">
            <v>1.52</v>
          </cell>
          <cell r="N157">
            <v>823</v>
          </cell>
        </row>
        <row r="158">
          <cell r="B158" t="str">
            <v xml:space="preserve">345.00 09           </v>
          </cell>
          <cell r="D158" t="str">
            <v>Pinon</v>
          </cell>
          <cell r="E158">
            <v>9</v>
          </cell>
          <cell r="M158">
            <v>4.17</v>
          </cell>
          <cell r="N158">
            <v>1247000</v>
          </cell>
        </row>
        <row r="159">
          <cell r="B159" t="str">
            <v xml:space="preserve">345.00 10           </v>
          </cell>
          <cell r="D159" t="str">
            <v>Portola</v>
          </cell>
          <cell r="E159">
            <v>10</v>
          </cell>
          <cell r="M159">
            <v>1.74</v>
          </cell>
          <cell r="N159">
            <v>2723</v>
          </cell>
        </row>
        <row r="160">
          <cell r="B160" t="str">
            <v xml:space="preserve">345.00 12           </v>
          </cell>
          <cell r="D160" t="str">
            <v>Tracy</v>
          </cell>
          <cell r="E160">
            <v>12</v>
          </cell>
          <cell r="M160">
            <v>1.23</v>
          </cell>
          <cell r="N160">
            <v>10648</v>
          </cell>
        </row>
        <row r="161">
          <cell r="B161" t="str">
            <v xml:space="preserve">345.00 16           </v>
          </cell>
          <cell r="D161" t="str">
            <v>Valley Road</v>
          </cell>
          <cell r="E161">
            <v>16</v>
          </cell>
          <cell r="M161">
            <v>10.83</v>
          </cell>
          <cell r="N161">
            <v>13791</v>
          </cell>
        </row>
        <row r="162">
          <cell r="B162" t="str">
            <v xml:space="preserve">345.00 15           </v>
          </cell>
          <cell r="D162" t="str">
            <v>Winnemucca</v>
          </cell>
          <cell r="E162">
            <v>15</v>
          </cell>
          <cell r="M162">
            <v>0.16</v>
          </cell>
          <cell r="N162">
            <v>1026</v>
          </cell>
        </row>
        <row r="164">
          <cell r="D164" t="str">
            <v>Total Account 345</v>
          </cell>
          <cell r="M164">
            <v>4.07</v>
          </cell>
          <cell r="N164">
            <v>1613035</v>
          </cell>
        </row>
        <row r="166">
          <cell r="B166">
            <v>346</v>
          </cell>
          <cell r="C166">
            <v>346</v>
          </cell>
          <cell r="D166" t="str">
            <v>MISC. POWER PLANT EQUIPMENT</v>
          </cell>
        </row>
        <row r="167">
          <cell r="B167" t="str">
            <v xml:space="preserve">346.00 03           </v>
          </cell>
          <cell r="D167" t="str">
            <v>Clark Mountain CT #3</v>
          </cell>
          <cell r="E167">
            <v>3</v>
          </cell>
          <cell r="M167">
            <v>5.69</v>
          </cell>
          <cell r="N167">
            <v>310208</v>
          </cell>
        </row>
        <row r="168">
          <cell r="B168" t="str">
            <v xml:space="preserve">346.00 04           </v>
          </cell>
          <cell r="D168" t="str">
            <v>Clark Mountain CT #4</v>
          </cell>
          <cell r="E168">
            <v>4</v>
          </cell>
          <cell r="M168">
            <v>4.9800000000000004</v>
          </cell>
          <cell r="N168">
            <v>16764</v>
          </cell>
        </row>
        <row r="169">
          <cell r="B169" t="str">
            <v xml:space="preserve">346.00 09           </v>
          </cell>
          <cell r="D169" t="str">
            <v>Pinon</v>
          </cell>
          <cell r="E169">
            <v>9</v>
          </cell>
          <cell r="M169">
            <v>4.76</v>
          </cell>
          <cell r="N169">
            <v>138800</v>
          </cell>
        </row>
        <row r="170">
          <cell r="B170" t="str">
            <v xml:space="preserve">346.00 12           </v>
          </cell>
          <cell r="D170" t="str">
            <v>Tracy</v>
          </cell>
          <cell r="E170">
            <v>12</v>
          </cell>
          <cell r="M170">
            <v>4.46</v>
          </cell>
          <cell r="N170">
            <v>140</v>
          </cell>
        </row>
        <row r="172">
          <cell r="D172" t="str">
            <v>Total Account 346</v>
          </cell>
          <cell r="M172">
            <v>5.35</v>
          </cell>
          <cell r="N172">
            <v>465912</v>
          </cell>
        </row>
        <row r="174">
          <cell r="D174" t="str">
            <v>TOTAL OTHER PRODUCTION</v>
          </cell>
          <cell r="M174">
            <v>4.25</v>
          </cell>
          <cell r="N174">
            <v>5690704</v>
          </cell>
        </row>
        <row r="176">
          <cell r="D176" t="str">
            <v>TRANSMISSION PLANT</v>
          </cell>
        </row>
        <row r="178">
          <cell r="B178">
            <v>350.2</v>
          </cell>
          <cell r="C178">
            <v>350</v>
          </cell>
          <cell r="D178" t="str">
            <v>Land Rights</v>
          </cell>
          <cell r="M178">
            <v>1.42</v>
          </cell>
          <cell r="N178">
            <v>594873</v>
          </cell>
        </row>
        <row r="179">
          <cell r="B179">
            <v>352</v>
          </cell>
          <cell r="C179">
            <v>352</v>
          </cell>
          <cell r="D179" t="str">
            <v>Structures &amp; Improvements</v>
          </cell>
          <cell r="M179">
            <v>1.98</v>
          </cell>
          <cell r="N179">
            <v>133239</v>
          </cell>
        </row>
        <row r="180">
          <cell r="B180">
            <v>353</v>
          </cell>
          <cell r="C180">
            <v>353</v>
          </cell>
          <cell r="D180" t="str">
            <v>Station Equipment</v>
          </cell>
          <cell r="M180">
            <v>1.83</v>
          </cell>
          <cell r="N180">
            <v>2852629</v>
          </cell>
        </row>
        <row r="181">
          <cell r="B181">
            <v>354</v>
          </cell>
          <cell r="C181">
            <v>354</v>
          </cell>
          <cell r="D181" t="str">
            <v>Towers &amp; Fixtures</v>
          </cell>
          <cell r="M181">
            <v>1.52</v>
          </cell>
          <cell r="N181">
            <v>1954997</v>
          </cell>
        </row>
        <row r="182">
          <cell r="B182">
            <v>355</v>
          </cell>
          <cell r="C182">
            <v>355</v>
          </cell>
          <cell r="D182" t="str">
            <v>Poles &amp; fixtures</v>
          </cell>
          <cell r="M182">
            <v>1.82</v>
          </cell>
          <cell r="N182">
            <v>984573</v>
          </cell>
        </row>
        <row r="183">
          <cell r="B183">
            <v>356</v>
          </cell>
          <cell r="C183">
            <v>356</v>
          </cell>
          <cell r="D183" t="str">
            <v>Overhead Conductors &amp; Devices</v>
          </cell>
          <cell r="M183">
            <v>1.63</v>
          </cell>
          <cell r="N183">
            <v>1837042</v>
          </cell>
        </row>
        <row r="184">
          <cell r="B184">
            <v>357</v>
          </cell>
          <cell r="C184">
            <v>357</v>
          </cell>
          <cell r="D184" t="str">
            <v>Underground Conduit</v>
          </cell>
          <cell r="M184">
            <v>1.92</v>
          </cell>
          <cell r="N184">
            <v>133927</v>
          </cell>
        </row>
        <row r="185">
          <cell r="B185">
            <v>358</v>
          </cell>
          <cell r="C185">
            <v>358</v>
          </cell>
          <cell r="D185" t="str">
            <v>Underground Conductors</v>
          </cell>
          <cell r="M185">
            <v>2.35</v>
          </cell>
          <cell r="N185">
            <v>255427</v>
          </cell>
        </row>
        <row r="186">
          <cell r="B186">
            <v>359</v>
          </cell>
          <cell r="C186">
            <v>359</v>
          </cell>
          <cell r="D186" t="str">
            <v>Roads &amp; Trails</v>
          </cell>
          <cell r="M186">
            <v>1.19</v>
          </cell>
          <cell r="N186">
            <v>4766</v>
          </cell>
        </row>
        <row r="187">
          <cell r="B187" t="str">
            <v xml:space="preserve"> </v>
          </cell>
          <cell r="C187" t="str">
            <v xml:space="preserve"> </v>
          </cell>
          <cell r="D187" t="str">
            <v xml:space="preserve"> </v>
          </cell>
        </row>
        <row r="188">
          <cell r="B188" t="str">
            <v xml:space="preserve"> </v>
          </cell>
          <cell r="C188" t="str">
            <v xml:space="preserve"> </v>
          </cell>
          <cell r="D188" t="str">
            <v>DISTRIBUTION PLANT</v>
          </cell>
        </row>
        <row r="190">
          <cell r="B190">
            <v>360.2</v>
          </cell>
          <cell r="C190">
            <v>360</v>
          </cell>
          <cell r="D190" t="str">
            <v>Land Rights</v>
          </cell>
          <cell r="M190">
            <v>1.62</v>
          </cell>
          <cell r="N190">
            <v>113103</v>
          </cell>
        </row>
        <row r="191">
          <cell r="B191">
            <v>361</v>
          </cell>
          <cell r="C191">
            <v>361</v>
          </cell>
          <cell r="D191" t="str">
            <v>Structures &amp; Improvements</v>
          </cell>
          <cell r="M191">
            <v>1.82</v>
          </cell>
          <cell r="N191">
            <v>30061</v>
          </cell>
        </row>
        <row r="192">
          <cell r="B192">
            <v>362</v>
          </cell>
          <cell r="C192">
            <v>362</v>
          </cell>
          <cell r="D192" t="str">
            <v>Station euipment</v>
          </cell>
          <cell r="M192">
            <v>1.74</v>
          </cell>
          <cell r="N192">
            <v>2489631</v>
          </cell>
        </row>
        <row r="193">
          <cell r="B193">
            <v>364</v>
          </cell>
          <cell r="C193">
            <v>364</v>
          </cell>
          <cell r="D193" t="str">
            <v>Poles,Towers &amp; Fixtures</v>
          </cell>
          <cell r="M193">
            <v>1.37</v>
          </cell>
          <cell r="N193">
            <v>1961554</v>
          </cell>
        </row>
        <row r="194">
          <cell r="B194">
            <v>365</v>
          </cell>
          <cell r="C194">
            <v>365</v>
          </cell>
          <cell r="D194" t="str">
            <v>Overhead Conductors</v>
          </cell>
          <cell r="M194">
            <v>3.85</v>
          </cell>
          <cell r="N194">
            <v>4968273</v>
          </cell>
        </row>
        <row r="195">
          <cell r="B195">
            <v>366</v>
          </cell>
          <cell r="C195">
            <v>366</v>
          </cell>
          <cell r="D195" t="str">
            <v>Underground Conduit</v>
          </cell>
          <cell r="M195">
            <v>1.7</v>
          </cell>
          <cell r="N195">
            <v>1345877</v>
          </cell>
        </row>
        <row r="196">
          <cell r="B196">
            <v>367</v>
          </cell>
          <cell r="C196">
            <v>367</v>
          </cell>
          <cell r="D196" t="str">
            <v>Underground Conductors</v>
          </cell>
          <cell r="M196">
            <v>2.31</v>
          </cell>
          <cell r="N196">
            <v>5239415</v>
          </cell>
        </row>
        <row r="197">
          <cell r="B197">
            <v>368</v>
          </cell>
          <cell r="C197">
            <v>368</v>
          </cell>
          <cell r="D197" t="str">
            <v>Line transformers</v>
          </cell>
          <cell r="M197">
            <v>1.87</v>
          </cell>
          <cell r="N197">
            <v>2726149</v>
          </cell>
        </row>
        <row r="198">
          <cell r="B198">
            <v>369</v>
          </cell>
          <cell r="C198">
            <v>369</v>
          </cell>
          <cell r="D198" t="str">
            <v>Services</v>
          </cell>
          <cell r="M198">
            <v>2.66</v>
          </cell>
          <cell r="N198">
            <v>2727978</v>
          </cell>
        </row>
        <row r="199">
          <cell r="B199">
            <v>370</v>
          </cell>
          <cell r="C199">
            <v>370</v>
          </cell>
          <cell r="D199" t="str">
            <v>Meters</v>
          </cell>
          <cell r="M199">
            <v>2.56</v>
          </cell>
          <cell r="N199">
            <v>1016738</v>
          </cell>
        </row>
        <row r="200">
          <cell r="B200">
            <v>371</v>
          </cell>
          <cell r="C200">
            <v>371</v>
          </cell>
          <cell r="D200" t="str">
            <v>Installations on Customer Pemises</v>
          </cell>
          <cell r="M200">
            <v>2.5</v>
          </cell>
          <cell r="N200">
            <v>211664</v>
          </cell>
        </row>
        <row r="201">
          <cell r="B201">
            <v>373</v>
          </cell>
          <cell r="C201">
            <v>373</v>
          </cell>
          <cell r="D201" t="str">
            <v>Street Lighting</v>
          </cell>
          <cell r="M201">
            <v>2.0499999999999998</v>
          </cell>
          <cell r="N201">
            <v>549406</v>
          </cell>
        </row>
        <row r="203">
          <cell r="D203" t="str">
            <v>GENERAL PLANT</v>
          </cell>
        </row>
        <row r="205">
          <cell r="B205">
            <v>390</v>
          </cell>
          <cell r="C205">
            <v>390</v>
          </cell>
          <cell r="D205" t="str">
            <v>Structures &amp; Improvements</v>
          </cell>
          <cell r="M205">
            <v>2.54</v>
          </cell>
          <cell r="N205">
            <v>229447</v>
          </cell>
        </row>
        <row r="206">
          <cell r="B206">
            <v>391.1</v>
          </cell>
          <cell r="C206">
            <v>391.1</v>
          </cell>
          <cell r="D206" t="str">
            <v>Office Furniture &amp; Euipment</v>
          </cell>
          <cell r="M206">
            <v>5</v>
          </cell>
          <cell r="N206">
            <v>100573</v>
          </cell>
        </row>
        <row r="207">
          <cell r="B207">
            <v>391.2</v>
          </cell>
          <cell r="C207">
            <v>391.2</v>
          </cell>
          <cell r="D207" t="str">
            <v>Computers</v>
          </cell>
          <cell r="M207">
            <v>20</v>
          </cell>
          <cell r="N207">
            <v>678139</v>
          </cell>
        </row>
        <row r="208">
          <cell r="B208">
            <v>391.3</v>
          </cell>
          <cell r="C208">
            <v>391.3</v>
          </cell>
          <cell r="D208" t="str">
            <v>Computer Equipment - ESCC</v>
          </cell>
          <cell r="M208">
            <v>10</v>
          </cell>
          <cell r="N208">
            <v>291154</v>
          </cell>
        </row>
        <row r="209">
          <cell r="B209">
            <v>392</v>
          </cell>
          <cell r="C209">
            <v>392</v>
          </cell>
          <cell r="D209" t="str">
            <v>Transportation Equipment</v>
          </cell>
          <cell r="M209">
            <v>13.01</v>
          </cell>
          <cell r="N209">
            <v>2695291</v>
          </cell>
        </row>
        <row r="210">
          <cell r="B210">
            <v>393</v>
          </cell>
          <cell r="C210">
            <v>393</v>
          </cell>
          <cell r="D210" t="str">
            <v>Store Equipment</v>
          </cell>
          <cell r="M210">
            <v>5</v>
          </cell>
          <cell r="N210">
            <v>10705</v>
          </cell>
        </row>
        <row r="211">
          <cell r="B211">
            <v>394</v>
          </cell>
          <cell r="C211">
            <v>394</v>
          </cell>
          <cell r="D211" t="str">
            <v>Tools, Shop &amp; Garage Euipment</v>
          </cell>
          <cell r="M211">
            <v>4</v>
          </cell>
          <cell r="N211">
            <v>160029</v>
          </cell>
        </row>
        <row r="212">
          <cell r="B212">
            <v>395</v>
          </cell>
          <cell r="C212">
            <v>395</v>
          </cell>
          <cell r="D212" t="str">
            <v>Laboratory Equipment</v>
          </cell>
          <cell r="M212">
            <v>6.67</v>
          </cell>
          <cell r="N212">
            <v>50338</v>
          </cell>
        </row>
        <row r="213">
          <cell r="B213">
            <v>396</v>
          </cell>
          <cell r="C213">
            <v>396</v>
          </cell>
          <cell r="D213" t="str">
            <v>Power-Operated Equipment</v>
          </cell>
          <cell r="M213">
            <v>13.01</v>
          </cell>
          <cell r="N213">
            <v>618645</v>
          </cell>
        </row>
        <row r="214">
          <cell r="B214">
            <v>397</v>
          </cell>
          <cell r="C214">
            <v>397</v>
          </cell>
          <cell r="D214" t="str">
            <v>Communication Equipment</v>
          </cell>
          <cell r="M214">
            <v>6.67</v>
          </cell>
          <cell r="N214">
            <v>1635372</v>
          </cell>
        </row>
      </sheetData>
      <sheetData sheetId="6">
        <row r="4">
          <cell r="A4">
            <v>310.10000000000002</v>
          </cell>
          <cell r="B4" t="str">
            <v>Land</v>
          </cell>
          <cell r="G4">
            <v>1</v>
          </cell>
          <cell r="H4" t="str">
            <v>TRACY UNIT 1</v>
          </cell>
        </row>
        <row r="5">
          <cell r="A5">
            <v>310.2</v>
          </cell>
          <cell r="B5" t="str">
            <v>Land Rights</v>
          </cell>
          <cell r="G5">
            <v>2</v>
          </cell>
          <cell r="H5" t="str">
            <v>TRACY UNIT 2</v>
          </cell>
        </row>
        <row r="6">
          <cell r="A6">
            <v>311</v>
          </cell>
          <cell r="B6" t="str">
            <v>Structures and Improvements</v>
          </cell>
          <cell r="G6">
            <v>3</v>
          </cell>
          <cell r="H6" t="str">
            <v>TRACY UNIT 3</v>
          </cell>
        </row>
        <row r="7">
          <cell r="A7">
            <v>312</v>
          </cell>
          <cell r="B7" t="str">
            <v>Boiler Plant Equipment</v>
          </cell>
          <cell r="G7">
            <v>6</v>
          </cell>
          <cell r="H7" t="str">
            <v>TRACY COMMON</v>
          </cell>
        </row>
        <row r="8">
          <cell r="A8">
            <v>312.01</v>
          </cell>
          <cell r="B8" t="str">
            <v>Boiler Plant Equipment - Unit Trains</v>
          </cell>
          <cell r="G8">
            <v>10</v>
          </cell>
          <cell r="H8" t="str">
            <v>FT CHURCHILL COMMON</v>
          </cell>
        </row>
        <row r="9">
          <cell r="A9">
            <v>312.02</v>
          </cell>
          <cell r="B9" t="str">
            <v>Boiler Plant Equipment - AQC</v>
          </cell>
          <cell r="G9">
            <v>11</v>
          </cell>
          <cell r="H9" t="str">
            <v>FT CHURCHILL UNIT 1</v>
          </cell>
        </row>
        <row r="10">
          <cell r="G10">
            <v>12</v>
          </cell>
          <cell r="H10" t="str">
            <v>FT CHURCHILL UNIT 2</v>
          </cell>
        </row>
        <row r="11">
          <cell r="A11">
            <v>314</v>
          </cell>
          <cell r="B11" t="str">
            <v>Turbogenerator Units</v>
          </cell>
          <cell r="G11">
            <v>21</v>
          </cell>
          <cell r="H11" t="str">
            <v>VALMY UNIT 1</v>
          </cell>
        </row>
        <row r="12">
          <cell r="A12">
            <v>315</v>
          </cell>
          <cell r="B12" t="str">
            <v>Accessory Electric Equipment</v>
          </cell>
          <cell r="G12">
            <v>22</v>
          </cell>
          <cell r="H12" t="str">
            <v>VALMY UNIT 2</v>
          </cell>
        </row>
        <row r="13">
          <cell r="A13">
            <v>316</v>
          </cell>
          <cell r="B13" t="str">
            <v>Miscellaneous Power Plant Equipment</v>
          </cell>
        </row>
        <row r="14">
          <cell r="A14">
            <v>321</v>
          </cell>
          <cell r="B14" t="str">
            <v>Structures and Improvements</v>
          </cell>
        </row>
        <row r="15">
          <cell r="A15">
            <v>322</v>
          </cell>
          <cell r="B15" t="str">
            <v>Reactor Plant Equipment</v>
          </cell>
        </row>
        <row r="16">
          <cell r="A16">
            <v>323</v>
          </cell>
          <cell r="B16" t="str">
            <v>Turbogenerator Units</v>
          </cell>
        </row>
        <row r="17">
          <cell r="A17">
            <v>324</v>
          </cell>
          <cell r="B17" t="str">
            <v>Accessory Electric Equipment</v>
          </cell>
        </row>
        <row r="18">
          <cell r="A18">
            <v>325</v>
          </cell>
          <cell r="B18" t="str">
            <v>Miscellaneous Power Plant Equipment</v>
          </cell>
        </row>
        <row r="19">
          <cell r="A19">
            <v>317</v>
          </cell>
          <cell r="B19" t="str">
            <v>Asset Retirement Costs</v>
          </cell>
        </row>
        <row r="20">
          <cell r="A20">
            <v>330</v>
          </cell>
          <cell r="B20" t="str">
            <v>Land</v>
          </cell>
        </row>
        <row r="21">
          <cell r="A21">
            <v>340.1</v>
          </cell>
          <cell r="B21" t="str">
            <v>Land</v>
          </cell>
          <cell r="G21">
            <v>0</v>
          </cell>
          <cell r="H21" t="str">
            <v>Other</v>
          </cell>
        </row>
        <row r="22">
          <cell r="A22">
            <v>340.2</v>
          </cell>
          <cell r="B22" t="str">
            <v>Land Rights</v>
          </cell>
          <cell r="G22">
            <v>1</v>
          </cell>
          <cell r="H22" t="str">
            <v>Battle Mountain</v>
          </cell>
        </row>
        <row r="23">
          <cell r="A23">
            <v>341</v>
          </cell>
          <cell r="B23" t="str">
            <v>Structures and Improvements</v>
          </cell>
          <cell r="G23">
            <v>2</v>
          </cell>
          <cell r="H23" t="str">
            <v>Brunswick</v>
          </cell>
        </row>
        <row r="24">
          <cell r="A24">
            <v>341.02</v>
          </cell>
          <cell r="B24" t="str">
            <v>Structures and Improvements</v>
          </cell>
          <cell r="G24">
            <v>3</v>
          </cell>
          <cell r="H24" t="str">
            <v>Clark Mountain CT #3</v>
          </cell>
        </row>
        <row r="25">
          <cell r="A25">
            <v>342</v>
          </cell>
          <cell r="B25" t="str">
            <v>Fuel Holders, Producers and Accessories</v>
          </cell>
          <cell r="G25">
            <v>4</v>
          </cell>
          <cell r="H25" t="str">
            <v>Clark Mountain CT #4</v>
          </cell>
        </row>
        <row r="26">
          <cell r="A26">
            <v>343</v>
          </cell>
          <cell r="B26" t="str">
            <v>Prime Movers</v>
          </cell>
          <cell r="G26">
            <v>5</v>
          </cell>
          <cell r="H26" t="str">
            <v>Fallon Diesels</v>
          </cell>
        </row>
        <row r="27">
          <cell r="A27">
            <v>344</v>
          </cell>
          <cell r="B27" t="str">
            <v>Generators</v>
          </cell>
          <cell r="G27">
            <v>6</v>
          </cell>
          <cell r="H27" t="str">
            <v>Gabbs</v>
          </cell>
        </row>
        <row r="28">
          <cell r="A28">
            <v>344.02</v>
          </cell>
          <cell r="B28" t="str">
            <v>Generators</v>
          </cell>
          <cell r="G28">
            <v>8</v>
          </cell>
          <cell r="H28" t="str">
            <v>Kings Beach</v>
          </cell>
        </row>
        <row r="29">
          <cell r="A29">
            <v>345</v>
          </cell>
          <cell r="B29" t="str">
            <v>Accessory Electric Equipment</v>
          </cell>
          <cell r="G29">
            <v>9</v>
          </cell>
          <cell r="H29" t="str">
            <v>Tracy Units 4&amp;5</v>
          </cell>
        </row>
        <row r="30">
          <cell r="A30">
            <v>345.02</v>
          </cell>
          <cell r="B30" t="str">
            <v>Accessory Electric Equipment</v>
          </cell>
          <cell r="G30">
            <v>10</v>
          </cell>
          <cell r="H30" t="str">
            <v>Portola Diesels</v>
          </cell>
        </row>
        <row r="31">
          <cell r="A31">
            <v>346</v>
          </cell>
          <cell r="B31" t="str">
            <v>Miscellaneous Power Plant Equipment</v>
          </cell>
          <cell r="G31">
            <v>11</v>
          </cell>
          <cell r="H31" t="str">
            <v>Stock Yard Diesels</v>
          </cell>
        </row>
        <row r="32">
          <cell r="A32">
            <v>346.02</v>
          </cell>
          <cell r="B32" t="str">
            <v>Miscellaneous Power Plant Equipment</v>
          </cell>
          <cell r="G32">
            <v>12</v>
          </cell>
          <cell r="H32" t="str">
            <v>Clark Mountain Diesels #1/2</v>
          </cell>
        </row>
        <row r="33">
          <cell r="A33">
            <v>347</v>
          </cell>
          <cell r="B33" t="str">
            <v>Asset Retirement Costs</v>
          </cell>
          <cell r="G33">
            <v>15</v>
          </cell>
          <cell r="H33" t="str">
            <v>Winnemucca Gas Turbines</v>
          </cell>
        </row>
        <row r="34">
          <cell r="G34">
            <v>16</v>
          </cell>
          <cell r="H34" t="str">
            <v>Valley Road Diesels</v>
          </cell>
        </row>
        <row r="35">
          <cell r="A35">
            <v>350.1</v>
          </cell>
          <cell r="B35" t="str">
            <v>Land</v>
          </cell>
          <cell r="G35">
            <v>21</v>
          </cell>
          <cell r="H35" t="str">
            <v>VALMY UNIT 1</v>
          </cell>
        </row>
        <row r="36">
          <cell r="A36">
            <v>350.2</v>
          </cell>
          <cell r="B36" t="str">
            <v>Land Rights</v>
          </cell>
          <cell r="G36">
            <v>33</v>
          </cell>
          <cell r="H36" t="str">
            <v>VALMY UNIT 2</v>
          </cell>
        </row>
        <row r="37">
          <cell r="A37">
            <v>352</v>
          </cell>
          <cell r="B37" t="str">
            <v>Structures and Improvements</v>
          </cell>
          <cell r="G37">
            <v>38</v>
          </cell>
          <cell r="H37" t="str">
            <v>Loyalton Diesels</v>
          </cell>
        </row>
        <row r="38">
          <cell r="A38">
            <v>353</v>
          </cell>
          <cell r="B38" t="str">
            <v>Station Equipment</v>
          </cell>
          <cell r="G38">
            <v>41</v>
          </cell>
          <cell r="H38" t="str">
            <v>Tracy 8,9,10</v>
          </cell>
        </row>
        <row r="39">
          <cell r="A39">
            <v>353.03</v>
          </cell>
          <cell r="B39" t="str">
            <v>Station Equipment - Communication Equipment</v>
          </cell>
          <cell r="G39">
            <v>91</v>
          </cell>
          <cell r="H39" t="str">
            <v>Solar</v>
          </cell>
        </row>
        <row r="40">
          <cell r="A40">
            <v>354</v>
          </cell>
          <cell r="B40" t="str">
            <v>Towers and Fixtures</v>
          </cell>
        </row>
        <row r="41">
          <cell r="A41">
            <v>355</v>
          </cell>
          <cell r="B41" t="str">
            <v>Poles and Fixtures</v>
          </cell>
        </row>
        <row r="42">
          <cell r="A42">
            <v>356</v>
          </cell>
          <cell r="B42" t="str">
            <v>Overhead Conductors and Devices</v>
          </cell>
        </row>
        <row r="43">
          <cell r="A43">
            <v>357</v>
          </cell>
          <cell r="B43" t="str">
            <v>Underground Conduit</v>
          </cell>
        </row>
        <row r="44">
          <cell r="A44">
            <v>358</v>
          </cell>
          <cell r="B44" t="str">
            <v>Underground Conductors and Devices</v>
          </cell>
        </row>
        <row r="45">
          <cell r="A45">
            <v>359</v>
          </cell>
          <cell r="B45" t="str">
            <v>Roads and Trails</v>
          </cell>
        </row>
        <row r="46">
          <cell r="A46">
            <v>360.1</v>
          </cell>
          <cell r="B46" t="str">
            <v>Land</v>
          </cell>
        </row>
        <row r="47">
          <cell r="A47">
            <v>360.2</v>
          </cell>
          <cell r="B47" t="str">
            <v>Land Rights</v>
          </cell>
        </row>
        <row r="48">
          <cell r="A48">
            <v>361</v>
          </cell>
          <cell r="B48" t="str">
            <v>Structures and Improvements</v>
          </cell>
        </row>
        <row r="49">
          <cell r="A49">
            <v>362</v>
          </cell>
          <cell r="B49" t="str">
            <v>Station Equipment</v>
          </cell>
        </row>
        <row r="50">
          <cell r="A50">
            <v>362.03</v>
          </cell>
          <cell r="B50" t="str">
            <v>Station Equipment - Communication Equipment</v>
          </cell>
        </row>
        <row r="51">
          <cell r="A51">
            <v>364</v>
          </cell>
          <cell r="B51" t="str">
            <v>Poles, Towers and Fixtures</v>
          </cell>
        </row>
        <row r="52">
          <cell r="A52">
            <v>365</v>
          </cell>
          <cell r="B52" t="str">
            <v>Overhead Conductors and Devices</v>
          </cell>
        </row>
        <row r="53">
          <cell r="A53">
            <v>366</v>
          </cell>
          <cell r="B53" t="str">
            <v>Underground Conduit</v>
          </cell>
        </row>
        <row r="54">
          <cell r="A54">
            <v>367</v>
          </cell>
          <cell r="B54" t="str">
            <v>Underground Conductors and Devices</v>
          </cell>
        </row>
        <row r="55">
          <cell r="A55">
            <v>368</v>
          </cell>
          <cell r="B55" t="str">
            <v>Transformers</v>
          </cell>
        </row>
        <row r="56">
          <cell r="A56">
            <v>369</v>
          </cell>
          <cell r="B56" t="str">
            <v>Services</v>
          </cell>
        </row>
        <row r="57">
          <cell r="A57">
            <v>370</v>
          </cell>
          <cell r="B57" t="str">
            <v>Meters</v>
          </cell>
        </row>
        <row r="58">
          <cell r="A58">
            <v>371</v>
          </cell>
          <cell r="B58" t="str">
            <v>Installations on Customers' Premises</v>
          </cell>
        </row>
        <row r="59">
          <cell r="A59">
            <v>373</v>
          </cell>
          <cell r="B59" t="str">
            <v>Street Lighting and Signal Systems</v>
          </cell>
        </row>
        <row r="60">
          <cell r="A60">
            <v>389.1</v>
          </cell>
          <cell r="B60" t="str">
            <v>Land</v>
          </cell>
        </row>
        <row r="61">
          <cell r="A61">
            <v>389.2</v>
          </cell>
          <cell r="B61" t="str">
            <v>Land Rights</v>
          </cell>
        </row>
        <row r="62">
          <cell r="A62">
            <v>390</v>
          </cell>
          <cell r="B62" t="str">
            <v>Structures and Improvements</v>
          </cell>
        </row>
        <row r="63">
          <cell r="A63">
            <v>391</v>
          </cell>
          <cell r="B63" t="str">
            <v>Office Furniture and Equipment</v>
          </cell>
        </row>
        <row r="64">
          <cell r="A64">
            <v>391.1</v>
          </cell>
          <cell r="B64" t="str">
            <v>Office Furniture and Equipment</v>
          </cell>
        </row>
        <row r="65">
          <cell r="A65">
            <v>391.2</v>
          </cell>
          <cell r="B65" t="str">
            <v>Computer Equipment</v>
          </cell>
        </row>
        <row r="66">
          <cell r="A66">
            <v>391.3</v>
          </cell>
          <cell r="B66" t="str">
            <v>ESCC Computers</v>
          </cell>
        </row>
        <row r="67">
          <cell r="A67">
            <v>392</v>
          </cell>
          <cell r="B67" t="str">
            <v>Transportation Equipment</v>
          </cell>
        </row>
        <row r="68">
          <cell r="A68">
            <v>393</v>
          </cell>
          <cell r="B68" t="str">
            <v>Stores Equipment</v>
          </cell>
        </row>
        <row r="69">
          <cell r="A69">
            <v>394</v>
          </cell>
          <cell r="B69" t="str">
            <v>Tools, Shop and Garage Equipment</v>
          </cell>
        </row>
        <row r="70">
          <cell r="A70">
            <v>395</v>
          </cell>
          <cell r="B70" t="str">
            <v>Laboratory Equipment</v>
          </cell>
        </row>
        <row r="71">
          <cell r="A71">
            <v>396</v>
          </cell>
          <cell r="B71" t="str">
            <v>Power Operated Equipment</v>
          </cell>
        </row>
        <row r="72">
          <cell r="A72">
            <v>397</v>
          </cell>
          <cell r="B72" t="str">
            <v>Communication Equipment</v>
          </cell>
        </row>
        <row r="73">
          <cell r="A73">
            <v>398</v>
          </cell>
          <cell r="B73" t="str">
            <v>Miscellaneous Equipment</v>
          </cell>
        </row>
        <row r="74">
          <cell r="A74">
            <v>374</v>
          </cell>
          <cell r="B74" t="str">
            <v>Asset Retirement Costs - PCB's</v>
          </cell>
        </row>
        <row r="75">
          <cell r="A75">
            <v>399</v>
          </cell>
          <cell r="B75" t="str">
            <v>Asset Retirement Costs</v>
          </cell>
        </row>
        <row r="78">
          <cell r="A78">
            <v>301</v>
          </cell>
          <cell r="B78" t="str">
            <v>Organization</v>
          </cell>
        </row>
        <row r="79">
          <cell r="A79">
            <v>302</v>
          </cell>
          <cell r="B79" t="str">
            <v>Franchises and Consents</v>
          </cell>
        </row>
        <row r="80">
          <cell r="A80">
            <v>303</v>
          </cell>
          <cell r="B80" t="str">
            <v>Software</v>
          </cell>
        </row>
        <row r="81">
          <cell r="A81">
            <v>303.01</v>
          </cell>
          <cell r="B81" t="str">
            <v>Communication Equipment (Substation)</v>
          </cell>
        </row>
      </sheetData>
      <sheetData sheetId="7">
        <row r="1">
          <cell r="A1" t="str">
            <v xml:space="preserve"> ACCT  GROUP        </v>
          </cell>
          <cell r="B1" t="str">
            <v>LS DATE</v>
          </cell>
          <cell r="C1" t="str">
            <v xml:space="preserve">  LIFE</v>
          </cell>
          <cell r="D1" t="str">
            <v>TP CV</v>
          </cell>
          <cell r="E1" t="str">
            <v xml:space="preserve"> SAL</v>
          </cell>
          <cell r="F1" t="str">
            <v xml:space="preserve">        COST</v>
          </cell>
          <cell r="G1" t="str">
            <v xml:space="preserve">  RESERVE</v>
          </cell>
          <cell r="H1" t="str">
            <v xml:space="preserve">  FUT-ACC</v>
          </cell>
          <cell r="I1" t="str">
            <v xml:space="preserve">  ANNUAL</v>
          </cell>
          <cell r="J1" t="str">
            <v xml:space="preserve"> RATE</v>
          </cell>
          <cell r="K1" t="str">
            <v>REM LF</v>
          </cell>
          <cell r="L1" t="str">
            <v xml:space="preserve"> PR LF</v>
          </cell>
          <cell r="M1" t="str">
            <v>PR CV</v>
          </cell>
          <cell r="N1" t="str">
            <v>FSAL</v>
          </cell>
          <cell r="O1" t="str">
            <v>% RES</v>
          </cell>
          <cell r="P1" t="str">
            <v>AGE</v>
          </cell>
          <cell r="Q1" t="str">
            <v xml:space="preserve"> CALC RES</v>
          </cell>
          <cell r="R1" t="str">
            <v>WHLF ANN</v>
          </cell>
          <cell r="S1" t="str">
            <v>WHLF RT</v>
          </cell>
        </row>
        <row r="2">
          <cell r="A2">
            <v>310</v>
          </cell>
          <cell r="B2" t="str">
            <v xml:space="preserve">       </v>
          </cell>
          <cell r="C2">
            <v>75</v>
          </cell>
          <cell r="D2" t="str">
            <v xml:space="preserve">R3   </v>
          </cell>
          <cell r="E2">
            <v>0</v>
          </cell>
          <cell r="F2">
            <v>203037.21</v>
          </cell>
          <cell r="G2">
            <v>142587</v>
          </cell>
          <cell r="H2">
            <v>60449</v>
          </cell>
          <cell r="I2">
            <v>1081</v>
          </cell>
          <cell r="J2">
            <v>0.53</v>
          </cell>
          <cell r="K2">
            <v>55.9</v>
          </cell>
          <cell r="L2" t="str">
            <v xml:space="preserve">      </v>
          </cell>
          <cell r="M2" t="str">
            <v xml:space="preserve">     </v>
          </cell>
          <cell r="N2">
            <v>0</v>
          </cell>
          <cell r="O2">
            <v>70.2</v>
          </cell>
          <cell r="P2">
            <v>28.8</v>
          </cell>
          <cell r="Q2">
            <v>72558</v>
          </cell>
          <cell r="R2">
            <v>2700</v>
          </cell>
          <cell r="S2">
            <v>1.33</v>
          </cell>
        </row>
        <row r="3">
          <cell r="A3" t="str">
            <v xml:space="preserve">311.00 01           </v>
          </cell>
          <cell r="B3">
            <v>41609</v>
          </cell>
          <cell r="C3">
            <v>125</v>
          </cell>
          <cell r="D3" t="str">
            <v xml:space="preserve">R2   </v>
          </cell>
          <cell r="E3">
            <v>-30</v>
          </cell>
          <cell r="F3">
            <v>1266925.97</v>
          </cell>
          <cell r="G3">
            <v>1266926</v>
          </cell>
          <cell r="H3">
            <v>380078</v>
          </cell>
          <cell r="I3">
            <v>42604</v>
          </cell>
          <cell r="J3">
            <v>3.36</v>
          </cell>
          <cell r="K3">
            <v>8.9</v>
          </cell>
          <cell r="L3" t="str">
            <v xml:space="preserve">      </v>
          </cell>
          <cell r="M3" t="str">
            <v xml:space="preserve">     </v>
          </cell>
          <cell r="N3">
            <v>0</v>
          </cell>
          <cell r="O3">
            <v>100</v>
          </cell>
          <cell r="P3">
            <v>38</v>
          </cell>
          <cell r="Q3">
            <v>1292598</v>
          </cell>
          <cell r="R3">
            <v>39700</v>
          </cell>
          <cell r="S3">
            <v>3.13</v>
          </cell>
        </row>
        <row r="4">
          <cell r="A4" t="str">
            <v xml:space="preserve">311.00 02           </v>
          </cell>
          <cell r="B4">
            <v>42339</v>
          </cell>
          <cell r="C4">
            <v>125</v>
          </cell>
          <cell r="D4" t="str">
            <v xml:space="preserve">R2   </v>
          </cell>
          <cell r="E4">
            <v>-30</v>
          </cell>
          <cell r="F4">
            <v>1041879.64</v>
          </cell>
          <cell r="G4">
            <v>1041880</v>
          </cell>
          <cell r="H4">
            <v>312563</v>
          </cell>
          <cell r="I4">
            <v>28724</v>
          </cell>
          <cell r="J4">
            <v>2.76</v>
          </cell>
          <cell r="K4">
            <v>10.9</v>
          </cell>
          <cell r="L4" t="str">
            <v xml:space="preserve">      </v>
          </cell>
          <cell r="M4" t="str">
            <v xml:space="preserve">     </v>
          </cell>
          <cell r="N4">
            <v>0</v>
          </cell>
          <cell r="O4">
            <v>100</v>
          </cell>
          <cell r="P4">
            <v>35.9</v>
          </cell>
          <cell r="Q4">
            <v>1001492</v>
          </cell>
          <cell r="R4">
            <v>32408</v>
          </cell>
          <cell r="S4">
            <v>3.11</v>
          </cell>
        </row>
        <row r="5">
          <cell r="A5" t="str">
            <v xml:space="preserve">311.00 03           </v>
          </cell>
          <cell r="B5">
            <v>45627</v>
          </cell>
          <cell r="C5">
            <v>125</v>
          </cell>
          <cell r="D5" t="str">
            <v xml:space="preserve">R2   </v>
          </cell>
          <cell r="E5">
            <v>-30</v>
          </cell>
          <cell r="F5">
            <v>2507973.5299999998</v>
          </cell>
          <cell r="G5">
            <v>2135231</v>
          </cell>
          <cell r="H5">
            <v>1125134</v>
          </cell>
          <cell r="I5">
            <v>57338</v>
          </cell>
          <cell r="J5">
            <v>2.29</v>
          </cell>
          <cell r="K5">
            <v>19.600000000000001</v>
          </cell>
          <cell r="L5" t="str">
            <v xml:space="preserve">      </v>
          </cell>
          <cell r="M5" t="str">
            <v xml:space="preserve">     </v>
          </cell>
          <cell r="N5">
            <v>0</v>
          </cell>
          <cell r="O5">
            <v>85.1</v>
          </cell>
          <cell r="P5">
            <v>29.6</v>
          </cell>
          <cell r="Q5">
            <v>1916888</v>
          </cell>
          <cell r="R5">
            <v>68415</v>
          </cell>
          <cell r="S5">
            <v>2.73</v>
          </cell>
        </row>
        <row r="6">
          <cell r="A6" t="str">
            <v xml:space="preserve">311.00 06           </v>
          </cell>
          <cell r="B6">
            <v>45627</v>
          </cell>
          <cell r="C6">
            <v>125</v>
          </cell>
          <cell r="D6" t="str">
            <v xml:space="preserve">R2   </v>
          </cell>
          <cell r="E6">
            <v>-30</v>
          </cell>
          <cell r="F6">
            <v>2654748.98</v>
          </cell>
          <cell r="G6">
            <v>1483573</v>
          </cell>
          <cell r="H6">
            <v>1967598</v>
          </cell>
          <cell r="I6">
            <v>99795</v>
          </cell>
          <cell r="J6">
            <v>3.76</v>
          </cell>
          <cell r="K6">
            <v>19.7</v>
          </cell>
          <cell r="L6" t="str">
            <v xml:space="preserve">      </v>
          </cell>
          <cell r="M6" t="str">
            <v xml:space="preserve">     </v>
          </cell>
          <cell r="N6">
            <v>0</v>
          </cell>
          <cell r="O6">
            <v>55.9</v>
          </cell>
          <cell r="P6">
            <v>18.7</v>
          </cell>
          <cell r="Q6">
            <v>1548405</v>
          </cell>
          <cell r="R6">
            <v>96427</v>
          </cell>
          <cell r="S6">
            <v>3.63</v>
          </cell>
        </row>
        <row r="7">
          <cell r="A7" t="str">
            <v xml:space="preserve">311.00 10           </v>
          </cell>
          <cell r="B7">
            <v>43435</v>
          </cell>
          <cell r="C7">
            <v>125</v>
          </cell>
          <cell r="D7" t="str">
            <v xml:space="preserve">R2   </v>
          </cell>
          <cell r="E7">
            <v>-30</v>
          </cell>
          <cell r="F7">
            <v>2007222.09</v>
          </cell>
          <cell r="G7">
            <v>948007</v>
          </cell>
          <cell r="H7">
            <v>1661383</v>
          </cell>
          <cell r="I7">
            <v>119603</v>
          </cell>
          <cell r="J7">
            <v>5.96</v>
          </cell>
          <cell r="K7">
            <v>13.9</v>
          </cell>
          <cell r="L7" t="str">
            <v xml:space="preserve">      </v>
          </cell>
          <cell r="M7" t="str">
            <v xml:space="preserve">     </v>
          </cell>
          <cell r="N7">
            <v>0</v>
          </cell>
          <cell r="O7">
            <v>47.2</v>
          </cell>
          <cell r="P7">
            <v>9.9</v>
          </cell>
          <cell r="Q7">
            <v>1011085</v>
          </cell>
          <cell r="R7">
            <v>114997</v>
          </cell>
          <cell r="S7">
            <v>5.73</v>
          </cell>
        </row>
        <row r="8">
          <cell r="A8" t="str">
            <v xml:space="preserve">311.00 11           </v>
          </cell>
          <cell r="B8">
            <v>43435</v>
          </cell>
          <cell r="C8">
            <v>125</v>
          </cell>
          <cell r="D8" t="str">
            <v xml:space="preserve">R2   </v>
          </cell>
          <cell r="E8">
            <v>-30</v>
          </cell>
          <cell r="F8">
            <v>4082726.51</v>
          </cell>
          <cell r="G8">
            <v>2991482</v>
          </cell>
          <cell r="H8">
            <v>2316064</v>
          </cell>
          <cell r="I8">
            <v>167096</v>
          </cell>
          <cell r="J8">
            <v>4.09</v>
          </cell>
          <cell r="K8">
            <v>13.9</v>
          </cell>
          <cell r="L8" t="str">
            <v xml:space="preserve">      </v>
          </cell>
          <cell r="M8" t="str">
            <v xml:space="preserve">     </v>
          </cell>
          <cell r="N8">
            <v>0</v>
          </cell>
          <cell r="O8">
            <v>73.3</v>
          </cell>
          <cell r="P8">
            <v>25.4</v>
          </cell>
          <cell r="Q8">
            <v>2954008</v>
          </cell>
          <cell r="R8">
            <v>169755</v>
          </cell>
          <cell r="S8">
            <v>4.16</v>
          </cell>
        </row>
        <row r="9">
          <cell r="A9" t="str">
            <v xml:space="preserve">311.00 12           </v>
          </cell>
          <cell r="B9">
            <v>43435</v>
          </cell>
          <cell r="C9">
            <v>125</v>
          </cell>
          <cell r="D9" t="str">
            <v xml:space="preserve">R2   </v>
          </cell>
          <cell r="E9">
            <v>-30</v>
          </cell>
          <cell r="F9">
            <v>2162154.3199999998</v>
          </cell>
          <cell r="G9">
            <v>1804597</v>
          </cell>
          <cell r="H9">
            <v>1006204</v>
          </cell>
          <cell r="I9">
            <v>72732</v>
          </cell>
          <cell r="J9">
            <v>3.36</v>
          </cell>
          <cell r="K9">
            <v>13.8</v>
          </cell>
          <cell r="L9" t="str">
            <v xml:space="preserve">      </v>
          </cell>
          <cell r="M9" t="str">
            <v xml:space="preserve">     </v>
          </cell>
          <cell r="N9">
            <v>0</v>
          </cell>
          <cell r="O9">
            <v>83.5</v>
          </cell>
          <cell r="P9">
            <v>29.6</v>
          </cell>
          <cell r="Q9">
            <v>1814520</v>
          </cell>
          <cell r="R9">
            <v>71883</v>
          </cell>
          <cell r="S9">
            <v>3.32</v>
          </cell>
        </row>
        <row r="10">
          <cell r="A10" t="str">
            <v xml:space="preserve">311.00 21           </v>
          </cell>
          <cell r="B10">
            <v>43435</v>
          </cell>
          <cell r="C10">
            <v>125</v>
          </cell>
          <cell r="D10" t="str">
            <v xml:space="preserve">R2   </v>
          </cell>
          <cell r="E10">
            <v>-30</v>
          </cell>
          <cell r="F10">
            <v>28539447.489999998</v>
          </cell>
          <cell r="G10">
            <v>17534199</v>
          </cell>
          <cell r="H10">
            <v>19567083</v>
          </cell>
          <cell r="I10">
            <v>1412482</v>
          </cell>
          <cell r="J10">
            <v>4.95</v>
          </cell>
          <cell r="K10">
            <v>13.9</v>
          </cell>
          <cell r="L10" t="str">
            <v xml:space="preserve">      </v>
          </cell>
          <cell r="M10" t="str">
            <v xml:space="preserve">     </v>
          </cell>
          <cell r="N10">
            <v>0</v>
          </cell>
          <cell r="O10">
            <v>61.4</v>
          </cell>
          <cell r="P10">
            <v>22.6</v>
          </cell>
          <cell r="Q10">
            <v>22666945</v>
          </cell>
          <cell r="R10">
            <v>1041784</v>
          </cell>
          <cell r="S10">
            <v>3.65</v>
          </cell>
        </row>
        <row r="11">
          <cell r="A11" t="str">
            <v xml:space="preserve">311.00 22           </v>
          </cell>
          <cell r="B11">
            <v>44896</v>
          </cell>
          <cell r="C11">
            <v>125</v>
          </cell>
          <cell r="D11" t="str">
            <v xml:space="preserve">R2   </v>
          </cell>
          <cell r="E11">
            <v>-30</v>
          </cell>
          <cell r="F11">
            <v>22397391.620000001</v>
          </cell>
          <cell r="G11">
            <v>11891759</v>
          </cell>
          <cell r="H11">
            <v>17224849</v>
          </cell>
          <cell r="I11">
            <v>969893</v>
          </cell>
          <cell r="J11">
            <v>4.33</v>
          </cell>
          <cell r="K11">
            <v>17.8</v>
          </cell>
          <cell r="L11" t="str">
            <v xml:space="preserve">      </v>
          </cell>
          <cell r="M11" t="str">
            <v xml:space="preserve">     </v>
          </cell>
          <cell r="N11">
            <v>0</v>
          </cell>
          <cell r="O11">
            <v>53.1</v>
          </cell>
          <cell r="P11">
            <v>19.7</v>
          </cell>
          <cell r="Q11">
            <v>15116845</v>
          </cell>
          <cell r="R11">
            <v>788114</v>
          </cell>
          <cell r="S11">
            <v>3.52</v>
          </cell>
        </row>
        <row r="12">
          <cell r="A12" t="str">
            <v xml:space="preserve">312.00 01           </v>
          </cell>
          <cell r="B12">
            <v>41609</v>
          </cell>
          <cell r="C12">
            <v>60</v>
          </cell>
          <cell r="D12" t="str">
            <v xml:space="preserve">R2   </v>
          </cell>
          <cell r="E12">
            <v>-30</v>
          </cell>
          <cell r="F12">
            <v>3720924.69</v>
          </cell>
          <cell r="G12">
            <v>3685798</v>
          </cell>
          <cell r="H12">
            <v>1151405</v>
          </cell>
          <cell r="I12">
            <v>133572</v>
          </cell>
          <cell r="J12">
            <v>3.59</v>
          </cell>
          <cell r="K12">
            <v>8.6</v>
          </cell>
          <cell r="L12" t="str">
            <v xml:space="preserve">      </v>
          </cell>
          <cell r="M12" t="str">
            <v xml:space="preserve">     </v>
          </cell>
          <cell r="N12">
            <v>0</v>
          </cell>
          <cell r="O12">
            <v>99.1</v>
          </cell>
          <cell r="P12">
            <v>34.5</v>
          </cell>
          <cell r="Q12">
            <v>3605292</v>
          </cell>
          <cell r="R12">
            <v>142930</v>
          </cell>
          <cell r="S12">
            <v>3.84</v>
          </cell>
        </row>
        <row r="13">
          <cell r="A13" t="str">
            <v xml:space="preserve">312.00 02           </v>
          </cell>
          <cell r="B13">
            <v>42339</v>
          </cell>
          <cell r="C13">
            <v>60</v>
          </cell>
          <cell r="D13" t="str">
            <v xml:space="preserve">R2   </v>
          </cell>
          <cell r="E13">
            <v>-30</v>
          </cell>
          <cell r="F13">
            <v>12070024.48</v>
          </cell>
          <cell r="G13">
            <v>11997988</v>
          </cell>
          <cell r="H13">
            <v>3693044</v>
          </cell>
          <cell r="I13">
            <v>344550</v>
          </cell>
          <cell r="J13">
            <v>2.85</v>
          </cell>
          <cell r="K13">
            <v>10.7</v>
          </cell>
          <cell r="L13" t="str">
            <v xml:space="preserve">      </v>
          </cell>
          <cell r="M13" t="str">
            <v xml:space="preserve">     </v>
          </cell>
          <cell r="N13">
            <v>0</v>
          </cell>
          <cell r="O13">
            <v>99.4</v>
          </cell>
          <cell r="P13">
            <v>21.5</v>
          </cell>
          <cell r="Q13">
            <v>9760251</v>
          </cell>
          <cell r="R13">
            <v>556442</v>
          </cell>
          <cell r="S13">
            <v>4.6100000000000003</v>
          </cell>
        </row>
        <row r="14">
          <cell r="A14" t="str">
            <v xml:space="preserve">312.00 03           </v>
          </cell>
          <cell r="B14">
            <v>45627</v>
          </cell>
          <cell r="C14">
            <v>60</v>
          </cell>
          <cell r="D14" t="str">
            <v xml:space="preserve">R2   </v>
          </cell>
          <cell r="E14">
            <v>-30</v>
          </cell>
          <cell r="F14">
            <v>14070772.26</v>
          </cell>
          <cell r="G14">
            <v>11176506</v>
          </cell>
          <cell r="H14">
            <v>7115498</v>
          </cell>
          <cell r="I14">
            <v>390519</v>
          </cell>
          <cell r="J14">
            <v>2.78</v>
          </cell>
          <cell r="K14">
            <v>18.2</v>
          </cell>
          <cell r="L14" t="str">
            <v xml:space="preserve">      </v>
          </cell>
          <cell r="M14" t="str">
            <v xml:space="preserve">     </v>
          </cell>
          <cell r="N14">
            <v>0</v>
          </cell>
          <cell r="O14">
            <v>79.400000000000006</v>
          </cell>
          <cell r="P14">
            <v>28.4</v>
          </cell>
          <cell r="Q14">
            <v>10429858</v>
          </cell>
          <cell r="R14">
            <v>431347</v>
          </cell>
          <cell r="S14">
            <v>3.07</v>
          </cell>
        </row>
        <row r="15">
          <cell r="A15" t="str">
            <v xml:space="preserve">312.00 06           </v>
          </cell>
          <cell r="B15">
            <v>45627</v>
          </cell>
          <cell r="C15">
            <v>60</v>
          </cell>
          <cell r="D15" t="str">
            <v xml:space="preserve">R2   </v>
          </cell>
          <cell r="E15">
            <v>-30</v>
          </cell>
          <cell r="F15">
            <v>2324319.88</v>
          </cell>
          <cell r="G15">
            <v>1138011</v>
          </cell>
          <cell r="H15">
            <v>1883604</v>
          </cell>
          <cell r="I15">
            <v>99490</v>
          </cell>
          <cell r="J15">
            <v>4.28</v>
          </cell>
          <cell r="K15">
            <v>18.899999999999999</v>
          </cell>
          <cell r="L15" t="str">
            <v xml:space="preserve">      </v>
          </cell>
          <cell r="M15" t="str">
            <v xml:space="preserve">     </v>
          </cell>
          <cell r="N15">
            <v>0</v>
          </cell>
          <cell r="O15">
            <v>49</v>
          </cell>
          <cell r="P15">
            <v>17.100000000000001</v>
          </cell>
          <cell r="Q15">
            <v>1209134</v>
          </cell>
          <cell r="R15">
            <v>95660</v>
          </cell>
          <cell r="S15">
            <v>4.12</v>
          </cell>
        </row>
        <row r="16">
          <cell r="A16" t="str">
            <v xml:space="preserve">312.00 10           </v>
          </cell>
          <cell r="B16">
            <v>43435</v>
          </cell>
          <cell r="C16">
            <v>60</v>
          </cell>
          <cell r="D16" t="str">
            <v xml:space="preserve">R2   </v>
          </cell>
          <cell r="E16">
            <v>-30</v>
          </cell>
          <cell r="F16">
            <v>1998281.43</v>
          </cell>
          <cell r="G16">
            <v>1057700</v>
          </cell>
          <cell r="H16">
            <v>1540067</v>
          </cell>
          <cell r="I16">
            <v>112909</v>
          </cell>
          <cell r="J16">
            <v>5.65</v>
          </cell>
          <cell r="K16">
            <v>13.6</v>
          </cell>
          <cell r="L16" t="str">
            <v xml:space="preserve">      </v>
          </cell>
          <cell r="M16" t="str">
            <v xml:space="preserve">     </v>
          </cell>
          <cell r="N16">
            <v>0</v>
          </cell>
          <cell r="O16">
            <v>52.9</v>
          </cell>
          <cell r="P16">
            <v>12.1</v>
          </cell>
          <cell r="Q16">
            <v>1070003</v>
          </cell>
          <cell r="R16">
            <v>111994</v>
          </cell>
          <cell r="S16">
            <v>5.6</v>
          </cell>
        </row>
        <row r="17">
          <cell r="A17" t="str">
            <v xml:space="preserve">312.00 11           </v>
          </cell>
          <cell r="B17">
            <v>43435</v>
          </cell>
          <cell r="C17">
            <v>60</v>
          </cell>
          <cell r="D17" t="str">
            <v xml:space="preserve">R2   </v>
          </cell>
          <cell r="E17">
            <v>-30</v>
          </cell>
          <cell r="F17">
            <v>8306844.5199999996</v>
          </cell>
          <cell r="G17">
            <v>7743354</v>
          </cell>
          <cell r="H17">
            <v>3055542</v>
          </cell>
          <cell r="I17">
            <v>234173</v>
          </cell>
          <cell r="J17">
            <v>2.82</v>
          </cell>
          <cell r="K17">
            <v>13</v>
          </cell>
          <cell r="L17" t="str">
            <v xml:space="preserve">      </v>
          </cell>
          <cell r="M17" t="str">
            <v xml:space="preserve">     </v>
          </cell>
          <cell r="N17">
            <v>0</v>
          </cell>
          <cell r="O17">
            <v>93.2</v>
          </cell>
          <cell r="P17">
            <v>32.5</v>
          </cell>
          <cell r="Q17">
            <v>7281084</v>
          </cell>
          <cell r="R17">
            <v>269677</v>
          </cell>
          <cell r="S17">
            <v>3.25</v>
          </cell>
        </row>
        <row r="18">
          <cell r="A18" t="str">
            <v xml:space="preserve">312.00 12           </v>
          </cell>
          <cell r="B18">
            <v>43435</v>
          </cell>
          <cell r="C18">
            <v>60</v>
          </cell>
          <cell r="D18" t="str">
            <v xml:space="preserve">R2   </v>
          </cell>
          <cell r="E18">
            <v>-30</v>
          </cell>
          <cell r="F18">
            <v>10918085.07</v>
          </cell>
          <cell r="G18">
            <v>8019948</v>
          </cell>
          <cell r="H18">
            <v>6173562</v>
          </cell>
          <cell r="I18">
            <v>464448</v>
          </cell>
          <cell r="J18">
            <v>4.25</v>
          </cell>
          <cell r="K18">
            <v>13.3</v>
          </cell>
          <cell r="L18" t="str">
            <v xml:space="preserve">      </v>
          </cell>
          <cell r="M18" t="str">
            <v xml:space="preserve">     </v>
          </cell>
          <cell r="N18">
            <v>0</v>
          </cell>
          <cell r="O18">
            <v>73.5</v>
          </cell>
          <cell r="P18">
            <v>25.5</v>
          </cell>
          <cell r="Q18">
            <v>8578388</v>
          </cell>
          <cell r="R18">
            <v>421818</v>
          </cell>
          <cell r="S18">
            <v>3.86</v>
          </cell>
        </row>
        <row r="19">
          <cell r="A19" t="str">
            <v xml:space="preserve">312.00 21           </v>
          </cell>
          <cell r="B19">
            <v>43435</v>
          </cell>
          <cell r="C19">
            <v>60</v>
          </cell>
          <cell r="D19" t="str">
            <v xml:space="preserve">R2   </v>
          </cell>
          <cell r="E19">
            <v>-30</v>
          </cell>
          <cell r="F19">
            <v>64692798.950000003</v>
          </cell>
          <cell r="G19">
            <v>35074839</v>
          </cell>
          <cell r="H19">
            <v>49025797</v>
          </cell>
          <cell r="I19">
            <v>3652442</v>
          </cell>
          <cell r="J19">
            <v>5.65</v>
          </cell>
          <cell r="K19">
            <v>13.4</v>
          </cell>
          <cell r="L19" t="str">
            <v xml:space="preserve">      </v>
          </cell>
          <cell r="M19" t="str">
            <v xml:space="preserve">     </v>
          </cell>
          <cell r="N19">
            <v>0</v>
          </cell>
          <cell r="O19">
            <v>54.2</v>
          </cell>
          <cell r="P19">
            <v>21</v>
          </cell>
          <cell r="Q19">
            <v>48092289</v>
          </cell>
          <cell r="R19">
            <v>2679895</v>
          </cell>
          <cell r="S19">
            <v>4.1399999999999997</v>
          </cell>
        </row>
        <row r="20">
          <cell r="A20" t="str">
            <v xml:space="preserve">312.00 22           </v>
          </cell>
          <cell r="B20">
            <v>44896</v>
          </cell>
          <cell r="C20">
            <v>60</v>
          </cell>
          <cell r="D20" t="str">
            <v xml:space="preserve">R2   </v>
          </cell>
          <cell r="E20">
            <v>-30</v>
          </cell>
          <cell r="F20">
            <v>95927177.409999996</v>
          </cell>
          <cell r="G20">
            <v>44316764</v>
          </cell>
          <cell r="H20">
            <v>80388568</v>
          </cell>
          <cell r="I20">
            <v>4694901</v>
          </cell>
          <cell r="J20">
            <v>4.8899999999999997</v>
          </cell>
          <cell r="K20">
            <v>17.100000000000001</v>
          </cell>
          <cell r="L20" t="str">
            <v xml:space="preserve">      </v>
          </cell>
          <cell r="M20" t="str">
            <v xml:space="preserve">     </v>
          </cell>
          <cell r="N20">
            <v>0</v>
          </cell>
          <cell r="O20">
            <v>46.2</v>
          </cell>
          <cell r="P20">
            <v>17.8</v>
          </cell>
          <cell r="Q20">
            <v>59731956</v>
          </cell>
          <cell r="R20">
            <v>3792413</v>
          </cell>
          <cell r="S20">
            <v>3.95</v>
          </cell>
        </row>
        <row r="21">
          <cell r="A21" t="str">
            <v xml:space="preserve">314.00 01           </v>
          </cell>
          <cell r="B21">
            <v>41609</v>
          </cell>
          <cell r="C21">
            <v>70</v>
          </cell>
          <cell r="D21" t="str">
            <v xml:space="preserve">R2   </v>
          </cell>
          <cell r="E21">
            <v>-30</v>
          </cell>
          <cell r="F21">
            <v>2773606.56</v>
          </cell>
          <cell r="G21">
            <v>2733039</v>
          </cell>
          <cell r="H21">
            <v>872650</v>
          </cell>
          <cell r="I21">
            <v>100283</v>
          </cell>
          <cell r="J21">
            <v>3.62</v>
          </cell>
          <cell r="K21">
            <v>8.6999999999999993</v>
          </cell>
          <cell r="L21" t="str">
            <v xml:space="preserve">      </v>
          </cell>
          <cell r="M21" t="str">
            <v xml:space="preserve">     </v>
          </cell>
          <cell r="N21">
            <v>0</v>
          </cell>
          <cell r="O21">
            <v>98.5</v>
          </cell>
          <cell r="P21">
            <v>37.700000000000003</v>
          </cell>
          <cell r="Q21">
            <v>2788908</v>
          </cell>
          <cell r="R21">
            <v>93842</v>
          </cell>
          <cell r="S21">
            <v>3.38</v>
          </cell>
        </row>
        <row r="22">
          <cell r="A22" t="str">
            <v xml:space="preserve">314.00 02           </v>
          </cell>
          <cell r="B22">
            <v>42339</v>
          </cell>
          <cell r="C22">
            <v>70</v>
          </cell>
          <cell r="D22" t="str">
            <v xml:space="preserve">R2   </v>
          </cell>
          <cell r="E22">
            <v>-30</v>
          </cell>
          <cell r="F22">
            <v>6052840.6500000004</v>
          </cell>
          <cell r="G22">
            <v>4303672</v>
          </cell>
          <cell r="H22">
            <v>3565021</v>
          </cell>
          <cell r="I22">
            <v>331448</v>
          </cell>
          <cell r="J22">
            <v>5.48</v>
          </cell>
          <cell r="K22">
            <v>10.8</v>
          </cell>
          <cell r="L22" t="str">
            <v xml:space="preserve">      </v>
          </cell>
          <cell r="M22" t="str">
            <v xml:space="preserve">     </v>
          </cell>
          <cell r="N22">
            <v>0</v>
          </cell>
          <cell r="O22">
            <v>71.099999999999994</v>
          </cell>
          <cell r="P22">
            <v>22.9</v>
          </cell>
          <cell r="Q22">
            <v>4502107</v>
          </cell>
          <cell r="R22">
            <v>312628</v>
          </cell>
          <cell r="S22">
            <v>5.16</v>
          </cell>
        </row>
        <row r="23">
          <cell r="A23" t="str">
            <v xml:space="preserve">314.00 03           </v>
          </cell>
          <cell r="B23">
            <v>45627</v>
          </cell>
          <cell r="C23">
            <v>70</v>
          </cell>
          <cell r="D23" t="str">
            <v xml:space="preserve">R2   </v>
          </cell>
          <cell r="E23">
            <v>-30</v>
          </cell>
          <cell r="F23">
            <v>9337843.1500000004</v>
          </cell>
          <cell r="G23">
            <v>7679801</v>
          </cell>
          <cell r="H23">
            <v>4459395</v>
          </cell>
          <cell r="I23">
            <v>238367</v>
          </cell>
          <cell r="J23">
            <v>2.5499999999999998</v>
          </cell>
          <cell r="K23">
            <v>18.7</v>
          </cell>
          <cell r="L23" t="str">
            <v xml:space="preserve">      </v>
          </cell>
          <cell r="M23" t="str">
            <v xml:space="preserve">     </v>
          </cell>
          <cell r="N23">
            <v>0</v>
          </cell>
          <cell r="O23">
            <v>82.2</v>
          </cell>
          <cell r="P23">
            <v>29.6</v>
          </cell>
          <cell r="Q23">
            <v>7128279</v>
          </cell>
          <cell r="R23">
            <v>268016</v>
          </cell>
          <cell r="S23">
            <v>2.87</v>
          </cell>
        </row>
        <row r="24">
          <cell r="A24" t="str">
            <v xml:space="preserve">314.00 06           </v>
          </cell>
          <cell r="B24">
            <v>45627</v>
          </cell>
          <cell r="C24">
            <v>70</v>
          </cell>
          <cell r="D24" t="str">
            <v xml:space="preserve">R2   </v>
          </cell>
          <cell r="E24">
            <v>-30</v>
          </cell>
          <cell r="F24">
            <v>418694.09</v>
          </cell>
          <cell r="G24">
            <v>153871</v>
          </cell>
          <cell r="H24">
            <v>390432</v>
          </cell>
          <cell r="I24">
            <v>20136</v>
          </cell>
          <cell r="J24">
            <v>4.8099999999999996</v>
          </cell>
          <cell r="K24">
            <v>19.399999999999999</v>
          </cell>
          <cell r="L24" t="str">
            <v xml:space="preserve">      </v>
          </cell>
          <cell r="M24" t="str">
            <v xml:space="preserve">     </v>
          </cell>
          <cell r="N24">
            <v>0</v>
          </cell>
          <cell r="O24">
            <v>36.799999999999997</v>
          </cell>
          <cell r="P24">
            <v>11.1</v>
          </cell>
          <cell r="Q24">
            <v>182628</v>
          </cell>
          <cell r="R24">
            <v>18651</v>
          </cell>
          <cell r="S24">
            <v>4.45</v>
          </cell>
        </row>
        <row r="25">
          <cell r="A25" t="str">
            <v xml:space="preserve">314.00 10           </v>
          </cell>
          <cell r="B25">
            <v>43435</v>
          </cell>
          <cell r="C25">
            <v>70</v>
          </cell>
          <cell r="D25" t="str">
            <v xml:space="preserve">R2   </v>
          </cell>
          <cell r="E25">
            <v>-30</v>
          </cell>
          <cell r="F25">
            <v>11197.92</v>
          </cell>
          <cell r="G25">
            <v>3</v>
          </cell>
          <cell r="H25">
            <v>14554</v>
          </cell>
          <cell r="I25">
            <v>1054</v>
          </cell>
          <cell r="J25">
            <v>9.41</v>
          </cell>
          <cell r="K25">
            <v>13.8</v>
          </cell>
          <cell r="L25" t="str">
            <v xml:space="preserve">      </v>
          </cell>
          <cell r="M25" t="str">
            <v xml:space="preserve">     </v>
          </cell>
          <cell r="N25">
            <v>0</v>
          </cell>
          <cell r="O25">
            <v>0</v>
          </cell>
          <cell r="P25">
            <v>3.5</v>
          </cell>
          <cell r="Q25">
            <v>2890</v>
          </cell>
          <cell r="R25">
            <v>844</v>
          </cell>
          <cell r="S25">
            <v>7.54</v>
          </cell>
        </row>
        <row r="26">
          <cell r="A26" t="str">
            <v xml:space="preserve">314.00 11           </v>
          </cell>
          <cell r="B26">
            <v>43435</v>
          </cell>
          <cell r="C26">
            <v>70</v>
          </cell>
          <cell r="D26" t="str">
            <v xml:space="preserve">R2   </v>
          </cell>
          <cell r="E26">
            <v>-30</v>
          </cell>
          <cell r="F26">
            <v>6305208.4500000002</v>
          </cell>
          <cell r="G26">
            <v>5215802</v>
          </cell>
          <cell r="H26">
            <v>2980969</v>
          </cell>
          <cell r="I26">
            <v>219383</v>
          </cell>
          <cell r="J26">
            <v>3.48</v>
          </cell>
          <cell r="K26">
            <v>13.6</v>
          </cell>
          <cell r="L26" t="str">
            <v xml:space="preserve">      </v>
          </cell>
          <cell r="M26" t="str">
            <v xml:space="preserve">     </v>
          </cell>
          <cell r="N26">
            <v>0</v>
          </cell>
          <cell r="O26">
            <v>82.7</v>
          </cell>
          <cell r="P26">
            <v>25.1</v>
          </cell>
          <cell r="Q26">
            <v>4623530</v>
          </cell>
          <cell r="R26">
            <v>263813</v>
          </cell>
          <cell r="S26">
            <v>4.18</v>
          </cell>
        </row>
        <row r="27">
          <cell r="A27" t="str">
            <v xml:space="preserve">314.00 12           </v>
          </cell>
          <cell r="B27">
            <v>43435</v>
          </cell>
          <cell r="C27">
            <v>70</v>
          </cell>
          <cell r="D27" t="str">
            <v xml:space="preserve">R2   </v>
          </cell>
          <cell r="E27">
            <v>-30</v>
          </cell>
          <cell r="F27">
            <v>8525095.0700000003</v>
          </cell>
          <cell r="G27">
            <v>5259574</v>
          </cell>
          <cell r="H27">
            <v>5823050</v>
          </cell>
          <cell r="I27">
            <v>428679</v>
          </cell>
          <cell r="J27">
            <v>5.03</v>
          </cell>
          <cell r="K27">
            <v>13.6</v>
          </cell>
          <cell r="L27" t="str">
            <v xml:space="preserve">      </v>
          </cell>
          <cell r="M27" t="str">
            <v xml:space="preserve">     </v>
          </cell>
          <cell r="N27">
            <v>0</v>
          </cell>
          <cell r="O27">
            <v>61.7</v>
          </cell>
          <cell r="P27">
            <v>22.9</v>
          </cell>
          <cell r="Q27">
            <v>5742325</v>
          </cell>
          <cell r="R27">
            <v>392180</v>
          </cell>
          <cell r="S27">
            <v>4.5999999999999996</v>
          </cell>
        </row>
        <row r="28">
          <cell r="A28" t="str">
            <v xml:space="preserve">314.00 21           </v>
          </cell>
          <cell r="B28">
            <v>43435</v>
          </cell>
          <cell r="C28">
            <v>70</v>
          </cell>
          <cell r="D28" t="str">
            <v xml:space="preserve">R2   </v>
          </cell>
          <cell r="E28">
            <v>-30</v>
          </cell>
          <cell r="F28">
            <v>15932170.76</v>
          </cell>
          <cell r="G28">
            <v>9630942</v>
          </cell>
          <cell r="H28">
            <v>11080882</v>
          </cell>
          <cell r="I28">
            <v>817301</v>
          </cell>
          <cell r="J28">
            <v>5.13</v>
          </cell>
          <cell r="K28">
            <v>13.6</v>
          </cell>
          <cell r="L28" t="str">
            <v xml:space="preserve">      </v>
          </cell>
          <cell r="M28" t="str">
            <v xml:space="preserve">     </v>
          </cell>
          <cell r="N28">
            <v>0</v>
          </cell>
          <cell r="O28">
            <v>60.4</v>
          </cell>
          <cell r="P28">
            <v>22.5</v>
          </cell>
          <cell r="Q28">
            <v>12580433</v>
          </cell>
          <cell r="R28">
            <v>600063</v>
          </cell>
          <cell r="S28">
            <v>3.77</v>
          </cell>
        </row>
        <row r="29">
          <cell r="A29" t="str">
            <v xml:space="preserve">314.00 22           </v>
          </cell>
          <cell r="B29">
            <v>44896</v>
          </cell>
          <cell r="C29">
            <v>70</v>
          </cell>
          <cell r="D29" t="str">
            <v xml:space="preserve">R2   </v>
          </cell>
          <cell r="E29">
            <v>-30</v>
          </cell>
          <cell r="F29">
            <v>22782798.870000001</v>
          </cell>
          <cell r="G29">
            <v>11018366</v>
          </cell>
          <cell r="H29">
            <v>18599272</v>
          </cell>
          <cell r="I29">
            <v>1073126</v>
          </cell>
          <cell r="J29">
            <v>4.71</v>
          </cell>
          <cell r="K29">
            <v>17.3</v>
          </cell>
          <cell r="L29" t="str">
            <v xml:space="preserve">      </v>
          </cell>
          <cell r="M29" t="str">
            <v xml:space="preserve">     </v>
          </cell>
          <cell r="N29">
            <v>0</v>
          </cell>
          <cell r="O29">
            <v>48.4</v>
          </cell>
          <cell r="P29">
            <v>19.100000000000001</v>
          </cell>
          <cell r="Q29">
            <v>15046119</v>
          </cell>
          <cell r="R29">
            <v>841245</v>
          </cell>
          <cell r="S29">
            <v>3.69</v>
          </cell>
        </row>
        <row r="30">
          <cell r="A30" t="str">
            <v xml:space="preserve">315.00 01           </v>
          </cell>
          <cell r="B30">
            <v>41609</v>
          </cell>
          <cell r="C30">
            <v>60</v>
          </cell>
          <cell r="D30" t="str">
            <v xml:space="preserve">S1.5 </v>
          </cell>
          <cell r="E30">
            <v>-30</v>
          </cell>
          <cell r="F30">
            <v>983607.87</v>
          </cell>
          <cell r="G30">
            <v>983608</v>
          </cell>
          <cell r="H30">
            <v>295082</v>
          </cell>
          <cell r="I30">
            <v>34794</v>
          </cell>
          <cell r="J30">
            <v>3.54</v>
          </cell>
          <cell r="K30">
            <v>8.5</v>
          </cell>
          <cell r="L30" t="str">
            <v xml:space="preserve">      </v>
          </cell>
          <cell r="M30" t="str">
            <v xml:space="preserve">     </v>
          </cell>
          <cell r="N30">
            <v>0</v>
          </cell>
          <cell r="O30">
            <v>100</v>
          </cell>
          <cell r="P30">
            <v>35.700000000000003</v>
          </cell>
          <cell r="Q30">
            <v>992053</v>
          </cell>
          <cell r="R30">
            <v>33771</v>
          </cell>
          <cell r="S30">
            <v>3.43</v>
          </cell>
        </row>
        <row r="31">
          <cell r="A31" t="str">
            <v xml:space="preserve">315.00 02           </v>
          </cell>
          <cell r="B31">
            <v>42339</v>
          </cell>
          <cell r="C31">
            <v>60</v>
          </cell>
          <cell r="D31" t="str">
            <v xml:space="preserve">S1.5 </v>
          </cell>
          <cell r="E31">
            <v>-30</v>
          </cell>
          <cell r="F31">
            <v>932580.81</v>
          </cell>
          <cell r="G31">
            <v>900435</v>
          </cell>
          <cell r="H31">
            <v>311920</v>
          </cell>
          <cell r="I31">
            <v>29812</v>
          </cell>
          <cell r="J31">
            <v>3.2</v>
          </cell>
          <cell r="K31">
            <v>10.5</v>
          </cell>
          <cell r="L31" t="str">
            <v xml:space="preserve">      </v>
          </cell>
          <cell r="M31" t="str">
            <v xml:space="preserve">     </v>
          </cell>
          <cell r="N31">
            <v>0</v>
          </cell>
          <cell r="O31">
            <v>96.6</v>
          </cell>
          <cell r="P31">
            <v>31.2</v>
          </cell>
          <cell r="Q31">
            <v>839696</v>
          </cell>
          <cell r="R31">
            <v>35782</v>
          </cell>
          <cell r="S31">
            <v>3.84</v>
          </cell>
        </row>
        <row r="32">
          <cell r="A32" t="str">
            <v xml:space="preserve">315.00 03           </v>
          </cell>
          <cell r="B32">
            <v>45627</v>
          </cell>
          <cell r="C32">
            <v>60</v>
          </cell>
          <cell r="D32" t="str">
            <v xml:space="preserve">S1.5 </v>
          </cell>
          <cell r="E32">
            <v>-30</v>
          </cell>
          <cell r="F32">
            <v>4313445.53</v>
          </cell>
          <cell r="G32">
            <v>3440483</v>
          </cell>
          <cell r="H32">
            <v>2166997</v>
          </cell>
          <cell r="I32">
            <v>121492</v>
          </cell>
          <cell r="J32">
            <v>2.82</v>
          </cell>
          <cell r="K32">
            <v>17.8</v>
          </cell>
          <cell r="L32" t="str">
            <v xml:space="preserve">      </v>
          </cell>
          <cell r="M32" t="str">
            <v xml:space="preserve">     </v>
          </cell>
          <cell r="N32">
            <v>0</v>
          </cell>
          <cell r="O32">
            <v>79.8</v>
          </cell>
          <cell r="P32">
            <v>28.4</v>
          </cell>
          <cell r="Q32">
            <v>3309930</v>
          </cell>
          <cell r="R32">
            <v>128825</v>
          </cell>
          <cell r="S32">
            <v>2.99</v>
          </cell>
        </row>
        <row r="33">
          <cell r="A33" t="str">
            <v xml:space="preserve">315.00 06           </v>
          </cell>
          <cell r="B33">
            <v>45627</v>
          </cell>
          <cell r="C33">
            <v>60</v>
          </cell>
          <cell r="D33" t="str">
            <v xml:space="preserve">S1.5 </v>
          </cell>
          <cell r="E33">
            <v>-30</v>
          </cell>
          <cell r="F33">
            <v>459268.03</v>
          </cell>
          <cell r="G33">
            <v>165321</v>
          </cell>
          <cell r="H33">
            <v>431729</v>
          </cell>
          <cell r="I33">
            <v>22273</v>
          </cell>
          <cell r="J33">
            <v>4.8499999999999996</v>
          </cell>
          <cell r="K33">
            <v>19.399999999999999</v>
          </cell>
          <cell r="L33" t="str">
            <v xml:space="preserve">      </v>
          </cell>
          <cell r="M33" t="str">
            <v xml:space="preserve">     </v>
          </cell>
          <cell r="N33">
            <v>0</v>
          </cell>
          <cell r="O33">
            <v>36</v>
          </cell>
          <cell r="P33">
            <v>10.8</v>
          </cell>
          <cell r="Q33">
            <v>201100</v>
          </cell>
          <cell r="R33">
            <v>20417</v>
          </cell>
          <cell r="S33">
            <v>4.45</v>
          </cell>
        </row>
        <row r="34">
          <cell r="A34" t="str">
            <v xml:space="preserve">315.00 10           </v>
          </cell>
          <cell r="B34">
            <v>43435</v>
          </cell>
          <cell r="C34">
            <v>60</v>
          </cell>
          <cell r="D34" t="str">
            <v xml:space="preserve">S1.5 </v>
          </cell>
          <cell r="E34">
            <v>-30</v>
          </cell>
          <cell r="F34">
            <v>540589.6</v>
          </cell>
          <cell r="G34">
            <v>336097</v>
          </cell>
          <cell r="H34">
            <v>366669</v>
          </cell>
          <cell r="I34">
            <v>26754</v>
          </cell>
          <cell r="J34">
            <v>4.95</v>
          </cell>
          <cell r="K34">
            <v>13.7</v>
          </cell>
          <cell r="L34" t="str">
            <v xml:space="preserve">      </v>
          </cell>
          <cell r="M34" t="str">
            <v xml:space="preserve">     </v>
          </cell>
          <cell r="N34">
            <v>0</v>
          </cell>
          <cell r="O34">
            <v>62.2</v>
          </cell>
          <cell r="P34">
            <v>13.2</v>
          </cell>
          <cell r="Q34">
            <v>327698</v>
          </cell>
          <cell r="R34">
            <v>27356</v>
          </cell>
          <cell r="S34">
            <v>5.0599999999999996</v>
          </cell>
        </row>
        <row r="35">
          <cell r="A35" t="str">
            <v xml:space="preserve">315.00 11           </v>
          </cell>
          <cell r="B35">
            <v>43435</v>
          </cell>
          <cell r="C35">
            <v>60</v>
          </cell>
          <cell r="D35" t="str">
            <v xml:space="preserve">S1.5 </v>
          </cell>
          <cell r="E35">
            <v>-30</v>
          </cell>
          <cell r="F35">
            <v>1768268.1</v>
          </cell>
          <cell r="G35">
            <v>1628662</v>
          </cell>
          <cell r="H35">
            <v>670087</v>
          </cell>
          <cell r="I35">
            <v>52563</v>
          </cell>
          <cell r="J35">
            <v>2.97</v>
          </cell>
          <cell r="K35">
            <v>12.7</v>
          </cell>
          <cell r="L35" t="str">
            <v xml:space="preserve">      </v>
          </cell>
          <cell r="M35" t="str">
            <v xml:space="preserve">     </v>
          </cell>
          <cell r="N35">
            <v>0</v>
          </cell>
          <cell r="O35">
            <v>92.1</v>
          </cell>
          <cell r="P35">
            <v>33.799999999999997</v>
          </cell>
          <cell r="Q35">
            <v>1602394</v>
          </cell>
          <cell r="R35">
            <v>54620</v>
          </cell>
          <cell r="S35">
            <v>3.09</v>
          </cell>
        </row>
        <row r="36">
          <cell r="A36" t="str">
            <v xml:space="preserve">315.00 12           </v>
          </cell>
          <cell r="B36">
            <v>43435</v>
          </cell>
          <cell r="C36">
            <v>60</v>
          </cell>
          <cell r="D36" t="str">
            <v xml:space="preserve">S1.5 </v>
          </cell>
          <cell r="E36">
            <v>-30</v>
          </cell>
          <cell r="F36">
            <v>1535303.01</v>
          </cell>
          <cell r="G36">
            <v>1428794</v>
          </cell>
          <cell r="H36">
            <v>567099</v>
          </cell>
          <cell r="I36">
            <v>44487</v>
          </cell>
          <cell r="J36">
            <v>2.9</v>
          </cell>
          <cell r="K36">
            <v>12.7</v>
          </cell>
          <cell r="L36" t="str">
            <v xml:space="preserve">      </v>
          </cell>
          <cell r="M36" t="str">
            <v xml:space="preserve">     </v>
          </cell>
          <cell r="N36">
            <v>0</v>
          </cell>
          <cell r="O36">
            <v>93.1</v>
          </cell>
          <cell r="P36">
            <v>33</v>
          </cell>
          <cell r="Q36">
            <v>1407172</v>
          </cell>
          <cell r="R36">
            <v>46123</v>
          </cell>
          <cell r="S36">
            <v>3</v>
          </cell>
        </row>
        <row r="37">
          <cell r="A37" t="str">
            <v xml:space="preserve">315.00 21           </v>
          </cell>
          <cell r="B37">
            <v>43435</v>
          </cell>
          <cell r="C37">
            <v>60</v>
          </cell>
          <cell r="D37" t="str">
            <v xml:space="preserve">S1.5 </v>
          </cell>
          <cell r="E37">
            <v>-30</v>
          </cell>
          <cell r="F37">
            <v>15712315.300000001</v>
          </cell>
          <cell r="G37">
            <v>9636151</v>
          </cell>
          <cell r="H37">
            <v>10789857</v>
          </cell>
          <cell r="I37">
            <v>811072</v>
          </cell>
          <cell r="J37">
            <v>5.16</v>
          </cell>
          <cell r="K37">
            <v>13.3</v>
          </cell>
          <cell r="L37" t="str">
            <v xml:space="preserve">      </v>
          </cell>
          <cell r="M37" t="str">
            <v xml:space="preserve">     </v>
          </cell>
          <cell r="N37">
            <v>0</v>
          </cell>
          <cell r="O37">
            <v>61.3</v>
          </cell>
          <cell r="P37">
            <v>23</v>
          </cell>
          <cell r="Q37">
            <v>12744158</v>
          </cell>
          <cell r="R37">
            <v>577549</v>
          </cell>
          <cell r="S37">
            <v>3.68</v>
          </cell>
        </row>
        <row r="38">
          <cell r="A38" t="str">
            <v xml:space="preserve">315.00 22           </v>
          </cell>
          <cell r="B38">
            <v>44896</v>
          </cell>
          <cell r="C38">
            <v>60</v>
          </cell>
          <cell r="D38" t="str">
            <v xml:space="preserve">S1.5 </v>
          </cell>
          <cell r="E38">
            <v>-30</v>
          </cell>
          <cell r="F38">
            <v>14288952.029999999</v>
          </cell>
          <cell r="G38">
            <v>7314290</v>
          </cell>
          <cell r="H38">
            <v>11261347</v>
          </cell>
          <cell r="I38">
            <v>661821</v>
          </cell>
          <cell r="J38">
            <v>4.63</v>
          </cell>
          <cell r="K38">
            <v>17</v>
          </cell>
          <cell r="L38" t="str">
            <v xml:space="preserve">      </v>
          </cell>
          <cell r="M38" t="str">
            <v xml:space="preserve">     </v>
          </cell>
          <cell r="N38">
            <v>0</v>
          </cell>
          <cell r="O38">
            <v>51.2</v>
          </cell>
          <cell r="P38">
            <v>19.399999999999999</v>
          </cell>
          <cell r="Q38">
            <v>9764482</v>
          </cell>
          <cell r="R38">
            <v>518095</v>
          </cell>
          <cell r="S38">
            <v>3.63</v>
          </cell>
        </row>
        <row r="39">
          <cell r="A39" t="str">
            <v xml:space="preserve">316.00 01           </v>
          </cell>
          <cell r="B39">
            <v>41609</v>
          </cell>
          <cell r="C39">
            <v>50</v>
          </cell>
          <cell r="D39" t="str">
            <v xml:space="preserve">R1.5 </v>
          </cell>
          <cell r="E39">
            <v>-30</v>
          </cell>
          <cell r="F39">
            <v>530245.94999999995</v>
          </cell>
          <cell r="G39">
            <v>410081</v>
          </cell>
          <cell r="H39">
            <v>279239</v>
          </cell>
          <cell r="I39">
            <v>32593</v>
          </cell>
          <cell r="J39">
            <v>6.15</v>
          </cell>
          <cell r="K39">
            <v>8.6</v>
          </cell>
          <cell r="L39" t="str">
            <v xml:space="preserve">      </v>
          </cell>
          <cell r="M39" t="str">
            <v xml:space="preserve">     </v>
          </cell>
          <cell r="N39">
            <v>0</v>
          </cell>
          <cell r="O39">
            <v>77.3</v>
          </cell>
          <cell r="P39">
            <v>23.1</v>
          </cell>
          <cell r="Q39">
            <v>443383</v>
          </cell>
          <cell r="R39">
            <v>28599</v>
          </cell>
          <cell r="S39">
            <v>5.39</v>
          </cell>
        </row>
        <row r="40">
          <cell r="A40" t="str">
            <v xml:space="preserve">316.00 02           </v>
          </cell>
          <cell r="B40">
            <v>42339</v>
          </cell>
          <cell r="C40">
            <v>50</v>
          </cell>
          <cell r="D40" t="str">
            <v xml:space="preserve">R1.5 </v>
          </cell>
          <cell r="E40">
            <v>-30</v>
          </cell>
          <cell r="F40">
            <v>430525.9</v>
          </cell>
          <cell r="G40">
            <v>248950</v>
          </cell>
          <cell r="H40">
            <v>310734</v>
          </cell>
          <cell r="I40">
            <v>29607</v>
          </cell>
          <cell r="J40">
            <v>6.88</v>
          </cell>
          <cell r="K40">
            <v>10.5</v>
          </cell>
          <cell r="L40" t="str">
            <v xml:space="preserve">      </v>
          </cell>
          <cell r="M40" t="str">
            <v xml:space="preserve">     </v>
          </cell>
          <cell r="N40">
            <v>0</v>
          </cell>
          <cell r="O40">
            <v>57.8</v>
          </cell>
          <cell r="P40">
            <v>16.3</v>
          </cell>
          <cell r="Q40">
            <v>300951</v>
          </cell>
          <cell r="R40">
            <v>24558</v>
          </cell>
          <cell r="S40">
            <v>5.7</v>
          </cell>
        </row>
        <row r="41">
          <cell r="A41" t="str">
            <v xml:space="preserve">316.00 03           </v>
          </cell>
          <cell r="B41">
            <v>45627</v>
          </cell>
          <cell r="C41">
            <v>50</v>
          </cell>
          <cell r="D41" t="str">
            <v xml:space="preserve">R1.5 </v>
          </cell>
          <cell r="E41">
            <v>-30</v>
          </cell>
          <cell r="F41">
            <v>685996.92</v>
          </cell>
          <cell r="G41">
            <v>430259</v>
          </cell>
          <cell r="H41">
            <v>461537</v>
          </cell>
          <cell r="I41">
            <v>25921</v>
          </cell>
          <cell r="J41">
            <v>3.78</v>
          </cell>
          <cell r="K41">
            <v>17.8</v>
          </cell>
          <cell r="L41" t="str">
            <v xml:space="preserve">      </v>
          </cell>
          <cell r="M41" t="str">
            <v xml:space="preserve">     </v>
          </cell>
          <cell r="N41">
            <v>0</v>
          </cell>
          <cell r="O41">
            <v>62.7</v>
          </cell>
          <cell r="P41">
            <v>21.6</v>
          </cell>
          <cell r="Q41">
            <v>429065</v>
          </cell>
          <cell r="R41">
            <v>25985</v>
          </cell>
          <cell r="S41">
            <v>3.79</v>
          </cell>
        </row>
        <row r="42">
          <cell r="A42" t="str">
            <v xml:space="preserve">316.00 06           </v>
          </cell>
          <cell r="B42">
            <v>45627</v>
          </cell>
          <cell r="C42">
            <v>50</v>
          </cell>
          <cell r="D42" t="str">
            <v xml:space="preserve">R1.5 </v>
          </cell>
          <cell r="E42">
            <v>-30</v>
          </cell>
          <cell r="F42">
            <v>1851365.58</v>
          </cell>
          <cell r="G42">
            <v>296640</v>
          </cell>
          <cell r="H42">
            <v>2110136</v>
          </cell>
          <cell r="I42">
            <v>111617</v>
          </cell>
          <cell r="J42">
            <v>6.03</v>
          </cell>
          <cell r="K42">
            <v>18.899999999999999</v>
          </cell>
          <cell r="L42" t="str">
            <v xml:space="preserve">      </v>
          </cell>
          <cell r="M42" t="str">
            <v xml:space="preserve">     </v>
          </cell>
          <cell r="N42">
            <v>0</v>
          </cell>
          <cell r="O42">
            <v>16</v>
          </cell>
          <cell r="P42">
            <v>4.9000000000000004</v>
          </cell>
          <cell r="Q42">
            <v>389749</v>
          </cell>
          <cell r="R42">
            <v>106630</v>
          </cell>
          <cell r="S42">
            <v>5.76</v>
          </cell>
        </row>
        <row r="43">
          <cell r="A43" t="str">
            <v xml:space="preserve">316.00 10           </v>
          </cell>
          <cell r="B43">
            <v>43435</v>
          </cell>
          <cell r="C43">
            <v>50</v>
          </cell>
          <cell r="D43" t="str">
            <v xml:space="preserve">R1.5 </v>
          </cell>
          <cell r="E43">
            <v>-30</v>
          </cell>
          <cell r="F43">
            <v>1466775.5</v>
          </cell>
          <cell r="G43">
            <v>644072</v>
          </cell>
          <cell r="H43">
            <v>1262736</v>
          </cell>
          <cell r="I43">
            <v>94046</v>
          </cell>
          <cell r="J43">
            <v>6.41</v>
          </cell>
          <cell r="K43">
            <v>13.4</v>
          </cell>
          <cell r="L43" t="str">
            <v xml:space="preserve">      </v>
          </cell>
          <cell r="M43" t="str">
            <v xml:space="preserve">     </v>
          </cell>
          <cell r="N43">
            <v>0</v>
          </cell>
          <cell r="O43">
            <v>43.9</v>
          </cell>
          <cell r="P43">
            <v>8.6999999999999993</v>
          </cell>
          <cell r="Q43">
            <v>689234</v>
          </cell>
          <cell r="R43">
            <v>90646</v>
          </cell>
          <cell r="S43">
            <v>6.18</v>
          </cell>
        </row>
        <row r="44">
          <cell r="A44" t="str">
            <v xml:space="preserve">316.00 11           </v>
          </cell>
          <cell r="B44">
            <v>43435</v>
          </cell>
          <cell r="C44">
            <v>50</v>
          </cell>
          <cell r="D44" t="str">
            <v xml:space="preserve">R1.5 </v>
          </cell>
          <cell r="E44">
            <v>-30</v>
          </cell>
          <cell r="F44">
            <v>278201.48</v>
          </cell>
          <cell r="G44">
            <v>278201</v>
          </cell>
          <cell r="H44">
            <v>83461</v>
          </cell>
          <cell r="I44">
            <v>6903</v>
          </cell>
          <cell r="J44">
            <v>2.48</v>
          </cell>
          <cell r="K44">
            <v>12.1</v>
          </cell>
          <cell r="L44" t="str">
            <v xml:space="preserve">      </v>
          </cell>
          <cell r="M44" t="str">
            <v xml:space="preserve">     </v>
          </cell>
          <cell r="N44">
            <v>0</v>
          </cell>
          <cell r="O44">
            <v>100</v>
          </cell>
          <cell r="P44">
            <v>36.5</v>
          </cell>
          <cell r="Q44">
            <v>256741</v>
          </cell>
          <cell r="R44">
            <v>8680</v>
          </cell>
          <cell r="S44">
            <v>3.12</v>
          </cell>
        </row>
        <row r="45">
          <cell r="A45" t="str">
            <v xml:space="preserve">316.00 12           </v>
          </cell>
          <cell r="B45">
            <v>43435</v>
          </cell>
          <cell r="C45">
            <v>50</v>
          </cell>
          <cell r="D45" t="str">
            <v xml:space="preserve">R1.5 </v>
          </cell>
          <cell r="E45">
            <v>-30</v>
          </cell>
          <cell r="F45">
            <v>68693.460000000006</v>
          </cell>
          <cell r="G45">
            <v>64542</v>
          </cell>
          <cell r="H45">
            <v>24759</v>
          </cell>
          <cell r="I45">
            <v>2008</v>
          </cell>
          <cell r="J45">
            <v>2.92</v>
          </cell>
          <cell r="K45">
            <v>12.3</v>
          </cell>
          <cell r="L45" t="str">
            <v xml:space="preserve">      </v>
          </cell>
          <cell r="M45" t="str">
            <v xml:space="preserve">     </v>
          </cell>
          <cell r="N45">
            <v>0</v>
          </cell>
          <cell r="O45">
            <v>94</v>
          </cell>
          <cell r="P45">
            <v>33.5</v>
          </cell>
          <cell r="Q45">
            <v>61788</v>
          </cell>
          <cell r="R45">
            <v>2233</v>
          </cell>
          <cell r="S45">
            <v>3.25</v>
          </cell>
        </row>
        <row r="46">
          <cell r="A46" t="str">
            <v xml:space="preserve">316.00 21           </v>
          </cell>
          <cell r="B46">
            <v>43435</v>
          </cell>
          <cell r="C46">
            <v>50</v>
          </cell>
          <cell r="D46" t="str">
            <v xml:space="preserve">R1.5 </v>
          </cell>
          <cell r="E46">
            <v>-30</v>
          </cell>
          <cell r="F46">
            <v>3291256.6</v>
          </cell>
          <cell r="G46">
            <v>1602975</v>
          </cell>
          <cell r="H46">
            <v>2675658</v>
          </cell>
          <cell r="I46">
            <v>203646</v>
          </cell>
          <cell r="J46">
            <v>6.19</v>
          </cell>
          <cell r="K46">
            <v>13.1</v>
          </cell>
          <cell r="L46" t="str">
            <v xml:space="preserve">      </v>
          </cell>
          <cell r="M46" t="str">
            <v xml:space="preserve">     </v>
          </cell>
          <cell r="N46">
            <v>0</v>
          </cell>
          <cell r="O46">
            <v>48.7</v>
          </cell>
          <cell r="P46">
            <v>18</v>
          </cell>
          <cell r="Q46">
            <v>2261718</v>
          </cell>
          <cell r="R46">
            <v>153264</v>
          </cell>
          <cell r="S46">
            <v>4.66</v>
          </cell>
        </row>
        <row r="47">
          <cell r="A47" t="str">
            <v xml:space="preserve">316.00 22           </v>
          </cell>
          <cell r="B47">
            <v>44896</v>
          </cell>
          <cell r="C47">
            <v>50</v>
          </cell>
          <cell r="D47" t="str">
            <v xml:space="preserve">R1.5 </v>
          </cell>
          <cell r="E47">
            <v>-30</v>
          </cell>
          <cell r="F47">
            <v>1007589.15</v>
          </cell>
          <cell r="G47">
            <v>541010</v>
          </cell>
          <cell r="H47">
            <v>768855</v>
          </cell>
          <cell r="I47">
            <v>46423</v>
          </cell>
          <cell r="J47">
            <v>4.6100000000000003</v>
          </cell>
          <cell r="K47">
            <v>16.600000000000001</v>
          </cell>
          <cell r="L47" t="str">
            <v xml:space="preserve">      </v>
          </cell>
          <cell r="M47" t="str">
            <v xml:space="preserve">     </v>
          </cell>
          <cell r="N47">
            <v>0</v>
          </cell>
          <cell r="O47">
            <v>53.7</v>
          </cell>
          <cell r="P47">
            <v>17.5</v>
          </cell>
          <cell r="Q47">
            <v>620153</v>
          </cell>
          <cell r="R47">
            <v>41653</v>
          </cell>
          <cell r="S47">
            <v>4.13</v>
          </cell>
        </row>
        <row r="48">
          <cell r="A48">
            <v>330.2</v>
          </cell>
          <cell r="B48">
            <v>41244</v>
          </cell>
          <cell r="C48">
            <v>120</v>
          </cell>
          <cell r="D48" t="str">
            <v xml:space="preserve">S4   </v>
          </cell>
          <cell r="E48">
            <v>0</v>
          </cell>
          <cell r="F48">
            <v>246137.44</v>
          </cell>
          <cell r="G48">
            <v>230107</v>
          </cell>
          <cell r="H48">
            <v>16030</v>
          </cell>
          <cell r="I48">
            <v>2011</v>
          </cell>
          <cell r="J48">
            <v>0.82</v>
          </cell>
          <cell r="K48">
            <v>8</v>
          </cell>
          <cell r="L48" t="str">
            <v xml:space="preserve">      </v>
          </cell>
          <cell r="M48" t="str">
            <v xml:space="preserve">     </v>
          </cell>
          <cell r="N48">
            <v>0</v>
          </cell>
          <cell r="O48">
            <v>93.5</v>
          </cell>
          <cell r="P48">
            <v>67.400000000000006</v>
          </cell>
          <cell r="Q48">
            <v>220032</v>
          </cell>
          <cell r="R48">
            <v>3284</v>
          </cell>
          <cell r="S48">
            <v>1.33</v>
          </cell>
        </row>
        <row r="49">
          <cell r="A49">
            <v>331</v>
          </cell>
          <cell r="B49">
            <v>41244</v>
          </cell>
          <cell r="C49">
            <v>100</v>
          </cell>
          <cell r="D49" t="str">
            <v xml:space="preserve">S1   </v>
          </cell>
          <cell r="E49">
            <v>0</v>
          </cell>
          <cell r="F49">
            <v>1894709.69</v>
          </cell>
          <cell r="G49">
            <v>1016424</v>
          </cell>
          <cell r="H49">
            <v>878286</v>
          </cell>
          <cell r="I49">
            <v>110012</v>
          </cell>
          <cell r="J49">
            <v>5.81</v>
          </cell>
          <cell r="K49">
            <v>8</v>
          </cell>
          <cell r="L49" t="str">
            <v xml:space="preserve">      </v>
          </cell>
          <cell r="M49" t="str">
            <v xml:space="preserve">     </v>
          </cell>
          <cell r="N49">
            <v>0</v>
          </cell>
          <cell r="O49">
            <v>53.6</v>
          </cell>
          <cell r="P49">
            <v>12.4</v>
          </cell>
          <cell r="Q49">
            <v>954519</v>
          </cell>
          <cell r="R49">
            <v>117770</v>
          </cell>
          <cell r="S49">
            <v>6.22</v>
          </cell>
        </row>
        <row r="50">
          <cell r="A50">
            <v>332</v>
          </cell>
          <cell r="B50">
            <v>41244</v>
          </cell>
          <cell r="C50">
            <v>70</v>
          </cell>
          <cell r="D50" t="str">
            <v xml:space="preserve">R1   </v>
          </cell>
          <cell r="E50">
            <v>0</v>
          </cell>
          <cell r="F50">
            <v>14167066.51</v>
          </cell>
          <cell r="G50">
            <v>11146313</v>
          </cell>
          <cell r="H50">
            <v>3020753</v>
          </cell>
          <cell r="I50">
            <v>385647</v>
          </cell>
          <cell r="J50">
            <v>2.72</v>
          </cell>
          <cell r="K50">
            <v>7.8</v>
          </cell>
          <cell r="L50" t="str">
            <v xml:space="preserve">      </v>
          </cell>
          <cell r="M50" t="str">
            <v xml:space="preserve">     </v>
          </cell>
          <cell r="N50">
            <v>0</v>
          </cell>
          <cell r="O50">
            <v>78.7</v>
          </cell>
          <cell r="P50">
            <v>21.9</v>
          </cell>
          <cell r="Q50">
            <v>9488332</v>
          </cell>
          <cell r="R50">
            <v>598959</v>
          </cell>
          <cell r="S50">
            <v>4.2300000000000004</v>
          </cell>
        </row>
        <row r="51">
          <cell r="A51">
            <v>333</v>
          </cell>
          <cell r="B51">
            <v>41244</v>
          </cell>
          <cell r="C51">
            <v>65</v>
          </cell>
          <cell r="D51" t="str">
            <v xml:space="preserve">R1.5 </v>
          </cell>
          <cell r="E51">
            <v>0</v>
          </cell>
          <cell r="F51">
            <v>716232.62</v>
          </cell>
          <cell r="G51">
            <v>642706</v>
          </cell>
          <cell r="H51">
            <v>73527</v>
          </cell>
          <cell r="I51">
            <v>9357</v>
          </cell>
          <cell r="J51">
            <v>1.31</v>
          </cell>
          <cell r="K51">
            <v>7.9</v>
          </cell>
          <cell r="L51" t="str">
            <v xml:space="preserve">      </v>
          </cell>
          <cell r="M51" t="str">
            <v xml:space="preserve">     </v>
          </cell>
          <cell r="N51">
            <v>0</v>
          </cell>
          <cell r="O51">
            <v>89.7</v>
          </cell>
          <cell r="P51">
            <v>33.299999999999997</v>
          </cell>
          <cell r="Q51">
            <v>522308</v>
          </cell>
          <cell r="R51">
            <v>25067</v>
          </cell>
          <cell r="S51">
            <v>3.5</v>
          </cell>
        </row>
        <row r="52">
          <cell r="A52">
            <v>334</v>
          </cell>
          <cell r="B52">
            <v>41244</v>
          </cell>
          <cell r="C52">
            <v>55</v>
          </cell>
          <cell r="D52" t="str">
            <v xml:space="preserve">S3   </v>
          </cell>
          <cell r="E52">
            <v>0</v>
          </cell>
          <cell r="F52">
            <v>780980.13</v>
          </cell>
          <cell r="G52">
            <v>480521</v>
          </cell>
          <cell r="H52">
            <v>300458</v>
          </cell>
          <cell r="I52">
            <v>38816</v>
          </cell>
          <cell r="J52">
            <v>4.97</v>
          </cell>
          <cell r="K52">
            <v>7.7</v>
          </cell>
          <cell r="L52" t="str">
            <v xml:space="preserve">      </v>
          </cell>
          <cell r="M52" t="str">
            <v xml:space="preserve">     </v>
          </cell>
          <cell r="N52">
            <v>0</v>
          </cell>
          <cell r="O52">
            <v>61.5</v>
          </cell>
          <cell r="P52">
            <v>21.6</v>
          </cell>
          <cell r="Q52">
            <v>522540</v>
          </cell>
          <cell r="R52">
            <v>33070</v>
          </cell>
          <cell r="S52">
            <v>4.2300000000000004</v>
          </cell>
        </row>
        <row r="53">
          <cell r="A53">
            <v>335</v>
          </cell>
          <cell r="B53">
            <v>41244</v>
          </cell>
          <cell r="C53">
            <v>50</v>
          </cell>
          <cell r="D53" t="str">
            <v xml:space="preserve">S2.5 </v>
          </cell>
          <cell r="E53">
            <v>0</v>
          </cell>
          <cell r="F53">
            <v>3238.15</v>
          </cell>
          <cell r="G53">
            <v>3238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 t="str">
            <v xml:space="preserve">      </v>
          </cell>
          <cell r="M53" t="str">
            <v xml:space="preserve">     </v>
          </cell>
          <cell r="N53">
            <v>0</v>
          </cell>
          <cell r="O53">
            <v>100</v>
          </cell>
          <cell r="P53">
            <v>42.8</v>
          </cell>
          <cell r="Q53">
            <v>2699</v>
          </cell>
          <cell r="R53">
            <v>79</v>
          </cell>
          <cell r="S53">
            <v>2.44</v>
          </cell>
        </row>
        <row r="54">
          <cell r="A54">
            <v>336</v>
          </cell>
          <cell r="B54">
            <v>41244</v>
          </cell>
          <cell r="C54">
            <v>55</v>
          </cell>
          <cell r="D54" t="str">
            <v xml:space="preserve">R3   </v>
          </cell>
          <cell r="E54">
            <v>0</v>
          </cell>
          <cell r="F54">
            <v>180560.01</v>
          </cell>
          <cell r="G54">
            <v>102791</v>
          </cell>
          <cell r="H54">
            <v>77771</v>
          </cell>
          <cell r="I54">
            <v>10225</v>
          </cell>
          <cell r="J54">
            <v>5.66</v>
          </cell>
          <cell r="K54">
            <v>7.6</v>
          </cell>
          <cell r="L54" t="str">
            <v xml:space="preserve">      </v>
          </cell>
          <cell r="M54" t="str">
            <v xml:space="preserve">     </v>
          </cell>
          <cell r="N54">
            <v>0</v>
          </cell>
          <cell r="O54">
            <v>56.9</v>
          </cell>
          <cell r="P54">
            <v>27.1</v>
          </cell>
          <cell r="Q54">
            <v>111145</v>
          </cell>
          <cell r="R54">
            <v>8999</v>
          </cell>
          <cell r="S54">
            <v>4.9800000000000004</v>
          </cell>
        </row>
        <row r="55">
          <cell r="A55" t="str">
            <v xml:space="preserve">341.00 01           </v>
          </cell>
          <cell r="B55">
            <v>50010</v>
          </cell>
          <cell r="C55" t="str">
            <v xml:space="preserve">   VAR</v>
          </cell>
          <cell r="D55" t="str">
            <v xml:space="preserve">SQ   </v>
          </cell>
          <cell r="E55">
            <v>-10</v>
          </cell>
          <cell r="F55">
            <v>36992.769999999997</v>
          </cell>
          <cell r="G55">
            <v>30462</v>
          </cell>
          <cell r="H55">
            <v>10230</v>
          </cell>
          <cell r="I55">
            <v>320</v>
          </cell>
          <cell r="J55">
            <v>0.87</v>
          </cell>
          <cell r="K55">
            <v>32</v>
          </cell>
          <cell r="L55" t="str">
            <v xml:space="preserve">      </v>
          </cell>
          <cell r="M55" t="str">
            <v xml:space="preserve">     </v>
          </cell>
          <cell r="N55">
            <v>0</v>
          </cell>
          <cell r="O55">
            <v>82.3</v>
          </cell>
          <cell r="P55">
            <v>37.6</v>
          </cell>
          <cell r="Q55">
            <v>18875</v>
          </cell>
          <cell r="R55">
            <v>683</v>
          </cell>
          <cell r="S55">
            <v>1.85</v>
          </cell>
        </row>
        <row r="56">
          <cell r="A56" t="str">
            <v xml:space="preserve">341.00 02           </v>
          </cell>
          <cell r="B56">
            <v>49644</v>
          </cell>
          <cell r="C56" t="str">
            <v xml:space="preserve">   VAR</v>
          </cell>
          <cell r="D56" t="str">
            <v xml:space="preserve">SQ   </v>
          </cell>
          <cell r="E56">
            <v>-10</v>
          </cell>
          <cell r="F56">
            <v>23728.32</v>
          </cell>
          <cell r="G56">
            <v>18188</v>
          </cell>
          <cell r="H56">
            <v>7913</v>
          </cell>
          <cell r="I56">
            <v>256</v>
          </cell>
          <cell r="J56">
            <v>1.08</v>
          </cell>
          <cell r="K56">
            <v>30.9</v>
          </cell>
          <cell r="L56" t="str">
            <v xml:space="preserve">      </v>
          </cell>
          <cell r="M56" t="str">
            <v xml:space="preserve">     </v>
          </cell>
          <cell r="N56">
            <v>0</v>
          </cell>
          <cell r="O56">
            <v>76.7</v>
          </cell>
          <cell r="P56">
            <v>35.9</v>
          </cell>
          <cell r="Q56">
            <v>13534</v>
          </cell>
          <cell r="R56">
            <v>405</v>
          </cell>
          <cell r="S56">
            <v>1.71</v>
          </cell>
        </row>
        <row r="57">
          <cell r="A57" t="str">
            <v xml:space="preserve">341.00 03           </v>
          </cell>
          <cell r="B57">
            <v>44531</v>
          </cell>
          <cell r="C57" t="str">
            <v xml:space="preserve">   VAR</v>
          </cell>
          <cell r="D57" t="str">
            <v xml:space="preserve">SQ   </v>
          </cell>
          <cell r="E57">
            <v>-10</v>
          </cell>
          <cell r="F57">
            <v>2348032.19</v>
          </cell>
          <cell r="G57">
            <v>742409</v>
          </cell>
          <cell r="H57">
            <v>1840427</v>
          </cell>
          <cell r="I57">
            <v>108260</v>
          </cell>
          <cell r="J57">
            <v>4.6100000000000003</v>
          </cell>
          <cell r="K57">
            <v>17</v>
          </cell>
          <cell r="L57" t="str">
            <v xml:space="preserve">      </v>
          </cell>
          <cell r="M57" t="str">
            <v xml:space="preserve">     </v>
          </cell>
          <cell r="N57">
            <v>0</v>
          </cell>
          <cell r="O57">
            <v>31.6</v>
          </cell>
          <cell r="P57">
            <v>12.3</v>
          </cell>
          <cell r="Q57">
            <v>1073784</v>
          </cell>
          <cell r="R57">
            <v>88853</v>
          </cell>
          <cell r="S57">
            <v>3.78</v>
          </cell>
        </row>
        <row r="58">
          <cell r="A58" t="str">
            <v xml:space="preserve">341.00 04           </v>
          </cell>
          <cell r="B58">
            <v>44531</v>
          </cell>
          <cell r="C58" t="str">
            <v xml:space="preserve">   VAR</v>
          </cell>
          <cell r="D58" t="str">
            <v xml:space="preserve">SQ   </v>
          </cell>
          <cell r="E58">
            <v>-10</v>
          </cell>
          <cell r="F58">
            <v>3046844.32</v>
          </cell>
          <cell r="G58">
            <v>800495</v>
          </cell>
          <cell r="H58">
            <v>2551034</v>
          </cell>
          <cell r="I58">
            <v>150061</v>
          </cell>
          <cell r="J58">
            <v>4.93</v>
          </cell>
          <cell r="K58">
            <v>17</v>
          </cell>
          <cell r="L58" t="str">
            <v xml:space="preserve">      </v>
          </cell>
          <cell r="M58" t="str">
            <v xml:space="preserve">     </v>
          </cell>
          <cell r="N58">
            <v>0</v>
          </cell>
          <cell r="O58">
            <v>26.3</v>
          </cell>
          <cell r="P58">
            <v>10</v>
          </cell>
          <cell r="Q58">
            <v>1172330</v>
          </cell>
          <cell r="R58">
            <v>128287</v>
          </cell>
          <cell r="S58">
            <v>4.21</v>
          </cell>
        </row>
        <row r="59">
          <cell r="A59" t="str">
            <v xml:space="preserve">341.00 05           </v>
          </cell>
          <cell r="B59">
            <v>49644</v>
          </cell>
          <cell r="C59" t="str">
            <v xml:space="preserve">   VAR</v>
          </cell>
          <cell r="D59" t="str">
            <v xml:space="preserve">SQ   </v>
          </cell>
          <cell r="E59">
            <v>-10</v>
          </cell>
          <cell r="F59">
            <v>6108.9</v>
          </cell>
          <cell r="G59">
            <v>4977</v>
          </cell>
          <cell r="H59">
            <v>1743</v>
          </cell>
          <cell r="I59">
            <v>56</v>
          </cell>
          <cell r="J59">
            <v>0.92</v>
          </cell>
          <cell r="K59">
            <v>31.1</v>
          </cell>
          <cell r="L59" t="str">
            <v xml:space="preserve">      </v>
          </cell>
          <cell r="M59" t="str">
            <v xml:space="preserve">     </v>
          </cell>
          <cell r="N59">
            <v>0</v>
          </cell>
          <cell r="O59">
            <v>81.5</v>
          </cell>
          <cell r="P59">
            <v>30</v>
          </cell>
          <cell r="Q59">
            <v>3263</v>
          </cell>
          <cell r="R59">
            <v>111</v>
          </cell>
          <cell r="S59">
            <v>1.82</v>
          </cell>
        </row>
        <row r="60">
          <cell r="A60" t="str">
            <v xml:space="preserve">341.00 06           </v>
          </cell>
          <cell r="B60">
            <v>52566</v>
          </cell>
          <cell r="C60" t="str">
            <v xml:space="preserve">   VAR</v>
          </cell>
          <cell r="D60" t="str">
            <v xml:space="preserve">SQ   </v>
          </cell>
          <cell r="E60">
            <v>-10</v>
          </cell>
          <cell r="F60">
            <v>21158.93</v>
          </cell>
          <cell r="G60">
            <v>12936</v>
          </cell>
          <cell r="H60">
            <v>10338</v>
          </cell>
          <cell r="I60">
            <v>265</v>
          </cell>
          <cell r="J60">
            <v>1.25</v>
          </cell>
          <cell r="K60">
            <v>39</v>
          </cell>
          <cell r="L60" t="str">
            <v xml:space="preserve">      </v>
          </cell>
          <cell r="M60" t="str">
            <v xml:space="preserve">     </v>
          </cell>
          <cell r="N60">
            <v>0</v>
          </cell>
          <cell r="O60">
            <v>61.1</v>
          </cell>
          <cell r="P60">
            <v>30</v>
          </cell>
          <cell r="Q60">
            <v>10013</v>
          </cell>
          <cell r="R60">
            <v>340</v>
          </cell>
          <cell r="S60">
            <v>1.61</v>
          </cell>
        </row>
        <row r="61">
          <cell r="A61" t="str">
            <v xml:space="preserve">341.00 08           </v>
          </cell>
          <cell r="B61">
            <v>50740</v>
          </cell>
          <cell r="C61" t="str">
            <v xml:space="preserve">   VAR</v>
          </cell>
          <cell r="D61" t="str">
            <v xml:space="preserve">SQ   </v>
          </cell>
          <cell r="E61">
            <v>-10</v>
          </cell>
          <cell r="F61">
            <v>391328.31</v>
          </cell>
          <cell r="G61">
            <v>137608</v>
          </cell>
          <cell r="H61">
            <v>292854</v>
          </cell>
          <cell r="I61">
            <v>8614</v>
          </cell>
          <cell r="J61">
            <v>2.2000000000000002</v>
          </cell>
          <cell r="K61">
            <v>34</v>
          </cell>
          <cell r="L61" t="str">
            <v xml:space="preserve">      </v>
          </cell>
          <cell r="M61" t="str">
            <v xml:space="preserve">     </v>
          </cell>
          <cell r="N61">
            <v>0</v>
          </cell>
          <cell r="O61">
            <v>35.200000000000003</v>
          </cell>
          <cell r="P61">
            <v>9.3000000000000007</v>
          </cell>
          <cell r="Q61">
            <v>86547</v>
          </cell>
          <cell r="R61">
            <v>10121</v>
          </cell>
          <cell r="S61">
            <v>2.59</v>
          </cell>
        </row>
        <row r="62">
          <cell r="A62" t="str">
            <v xml:space="preserve">341.00 09           </v>
          </cell>
          <cell r="B62">
            <v>45261</v>
          </cell>
          <cell r="C62" t="str">
            <v xml:space="preserve">   VAR</v>
          </cell>
          <cell r="D62" t="str">
            <v xml:space="preserve">SQ   </v>
          </cell>
          <cell r="E62">
            <v>-10</v>
          </cell>
          <cell r="F62">
            <v>120217.45</v>
          </cell>
          <cell r="G62">
            <v>24487</v>
          </cell>
          <cell r="H62">
            <v>107752</v>
          </cell>
          <cell r="I62">
            <v>5672</v>
          </cell>
          <cell r="J62">
            <v>4.72</v>
          </cell>
          <cell r="K62">
            <v>19</v>
          </cell>
          <cell r="L62" t="str">
            <v xml:space="preserve">      </v>
          </cell>
          <cell r="M62" t="str">
            <v xml:space="preserve">     </v>
          </cell>
          <cell r="N62">
            <v>0</v>
          </cell>
          <cell r="O62">
            <v>20.399999999999999</v>
          </cell>
          <cell r="P62">
            <v>5.5</v>
          </cell>
          <cell r="Q62">
            <v>27855</v>
          </cell>
          <cell r="R62">
            <v>5491</v>
          </cell>
          <cell r="S62">
            <v>4.57</v>
          </cell>
        </row>
        <row r="63">
          <cell r="A63" t="str">
            <v xml:space="preserve">341.00 10           </v>
          </cell>
          <cell r="B63">
            <v>47818</v>
          </cell>
          <cell r="C63" t="str">
            <v xml:space="preserve">   VAR</v>
          </cell>
          <cell r="D63" t="str">
            <v xml:space="preserve">SQ   </v>
          </cell>
          <cell r="E63">
            <v>-10</v>
          </cell>
          <cell r="F63">
            <v>5009.4799999999996</v>
          </cell>
          <cell r="G63">
            <v>3724</v>
          </cell>
          <cell r="H63">
            <v>1787</v>
          </cell>
          <cell r="I63">
            <v>69</v>
          </cell>
          <cell r="J63">
            <v>1.38</v>
          </cell>
          <cell r="K63">
            <v>25.9</v>
          </cell>
          <cell r="L63" t="str">
            <v xml:space="preserve">      </v>
          </cell>
          <cell r="M63" t="str">
            <v xml:space="preserve">     </v>
          </cell>
          <cell r="N63">
            <v>0</v>
          </cell>
          <cell r="O63">
            <v>74.3</v>
          </cell>
          <cell r="P63">
            <v>29.1</v>
          </cell>
          <cell r="Q63">
            <v>2865</v>
          </cell>
          <cell r="R63">
            <v>102</v>
          </cell>
          <cell r="S63">
            <v>2.04</v>
          </cell>
        </row>
        <row r="64">
          <cell r="A64" t="str">
            <v xml:space="preserve">341.00 12           </v>
          </cell>
          <cell r="B64">
            <v>50740</v>
          </cell>
          <cell r="C64" t="str">
            <v xml:space="preserve">   VAR</v>
          </cell>
          <cell r="D64" t="str">
            <v xml:space="preserve">SQ   </v>
          </cell>
          <cell r="E64">
            <v>-10</v>
          </cell>
          <cell r="F64">
            <v>95611.199999999997</v>
          </cell>
          <cell r="G64">
            <v>90902</v>
          </cell>
          <cell r="H64">
            <v>14270</v>
          </cell>
          <cell r="I64">
            <v>420</v>
          </cell>
          <cell r="J64">
            <v>0.44</v>
          </cell>
          <cell r="K64">
            <v>34</v>
          </cell>
          <cell r="L64" t="str">
            <v xml:space="preserve">      </v>
          </cell>
          <cell r="M64" t="str">
            <v xml:space="preserve">     </v>
          </cell>
          <cell r="N64">
            <v>0</v>
          </cell>
          <cell r="O64">
            <v>95.1</v>
          </cell>
          <cell r="P64">
            <v>40.1</v>
          </cell>
          <cell r="Q64">
            <v>55946</v>
          </cell>
          <cell r="R64">
            <v>1451</v>
          </cell>
          <cell r="S64">
            <v>1.52</v>
          </cell>
        </row>
        <row r="65">
          <cell r="A65" t="str">
            <v xml:space="preserve">341.00 15           </v>
          </cell>
          <cell r="B65">
            <v>45992</v>
          </cell>
          <cell r="C65" t="str">
            <v xml:space="preserve">   VAR</v>
          </cell>
          <cell r="D65" t="str">
            <v xml:space="preserve">SQ   </v>
          </cell>
          <cell r="E65">
            <v>-10</v>
          </cell>
          <cell r="F65">
            <v>104549.52</v>
          </cell>
          <cell r="G65">
            <v>81038</v>
          </cell>
          <cell r="H65">
            <v>33966</v>
          </cell>
          <cell r="I65">
            <v>1618</v>
          </cell>
          <cell r="J65">
            <v>1.55</v>
          </cell>
          <cell r="K65">
            <v>21</v>
          </cell>
          <cell r="L65" t="str">
            <v xml:space="preserve">      </v>
          </cell>
          <cell r="M65" t="str">
            <v xml:space="preserve">     </v>
          </cell>
          <cell r="N65">
            <v>0</v>
          </cell>
          <cell r="O65">
            <v>77.5</v>
          </cell>
          <cell r="P65">
            <v>34.4</v>
          </cell>
          <cell r="Q65">
            <v>71368</v>
          </cell>
          <cell r="R65">
            <v>2076</v>
          </cell>
          <cell r="S65">
            <v>1.99</v>
          </cell>
        </row>
        <row r="66">
          <cell r="A66" t="str">
            <v xml:space="preserve">341.00 16           </v>
          </cell>
          <cell r="B66">
            <v>49644</v>
          </cell>
          <cell r="C66" t="str">
            <v xml:space="preserve">   VAR</v>
          </cell>
          <cell r="D66" t="str">
            <v xml:space="preserve">SQ   </v>
          </cell>
          <cell r="E66">
            <v>-10</v>
          </cell>
          <cell r="F66">
            <v>28437.360000000001</v>
          </cell>
          <cell r="G66">
            <v>20788</v>
          </cell>
          <cell r="H66">
            <v>10493</v>
          </cell>
          <cell r="I66">
            <v>338</v>
          </cell>
          <cell r="J66">
            <v>1.19</v>
          </cell>
          <cell r="K66">
            <v>31</v>
          </cell>
          <cell r="L66" t="str">
            <v xml:space="preserve">      </v>
          </cell>
          <cell r="M66" t="str">
            <v xml:space="preserve">     </v>
          </cell>
          <cell r="N66">
            <v>0</v>
          </cell>
          <cell r="O66">
            <v>73.099999999999994</v>
          </cell>
          <cell r="P66">
            <v>21.7</v>
          </cell>
          <cell r="Q66">
            <v>12076</v>
          </cell>
          <cell r="R66">
            <v>619</v>
          </cell>
          <cell r="S66">
            <v>2.1800000000000002</v>
          </cell>
        </row>
        <row r="67">
          <cell r="A67" t="str">
            <v xml:space="preserve">342.00 01           </v>
          </cell>
          <cell r="B67">
            <v>50010</v>
          </cell>
          <cell r="C67" t="str">
            <v xml:space="preserve">   VAR</v>
          </cell>
          <cell r="D67" t="str">
            <v xml:space="preserve">SQ   </v>
          </cell>
          <cell r="E67">
            <v>-10</v>
          </cell>
          <cell r="F67">
            <v>37723.83</v>
          </cell>
          <cell r="G67">
            <v>32628</v>
          </cell>
          <cell r="H67">
            <v>8868</v>
          </cell>
          <cell r="I67">
            <v>277</v>
          </cell>
          <cell r="J67">
            <v>0.73</v>
          </cell>
          <cell r="K67">
            <v>32</v>
          </cell>
          <cell r="L67" t="str">
            <v xml:space="preserve">      </v>
          </cell>
          <cell r="M67" t="str">
            <v xml:space="preserve">     </v>
          </cell>
          <cell r="N67">
            <v>0</v>
          </cell>
          <cell r="O67">
            <v>86.5</v>
          </cell>
          <cell r="P67">
            <v>28.2</v>
          </cell>
          <cell r="Q67">
            <v>19161</v>
          </cell>
          <cell r="R67">
            <v>698</v>
          </cell>
          <cell r="S67">
            <v>1.85</v>
          </cell>
        </row>
        <row r="68">
          <cell r="A68" t="str">
            <v xml:space="preserve">342.00 02           </v>
          </cell>
          <cell r="B68">
            <v>49644</v>
          </cell>
          <cell r="C68" t="str">
            <v xml:space="preserve">   VAR</v>
          </cell>
          <cell r="D68" t="str">
            <v xml:space="preserve">SQ   </v>
          </cell>
          <cell r="E68">
            <v>-10</v>
          </cell>
          <cell r="F68">
            <v>7707.85</v>
          </cell>
          <cell r="G68">
            <v>6165</v>
          </cell>
          <cell r="H68">
            <v>2314</v>
          </cell>
          <cell r="I68">
            <v>74</v>
          </cell>
          <cell r="J68">
            <v>0.96</v>
          </cell>
          <cell r="K68">
            <v>31.3</v>
          </cell>
          <cell r="L68" t="str">
            <v xml:space="preserve">      </v>
          </cell>
          <cell r="M68" t="str">
            <v xml:space="preserve">     </v>
          </cell>
          <cell r="N68">
            <v>0</v>
          </cell>
          <cell r="O68">
            <v>80</v>
          </cell>
          <cell r="P68">
            <v>42.2</v>
          </cell>
          <cell r="Q68">
            <v>4887</v>
          </cell>
          <cell r="R68">
            <v>116</v>
          </cell>
          <cell r="S68">
            <v>1.5</v>
          </cell>
        </row>
        <row r="69">
          <cell r="A69" t="str">
            <v xml:space="preserve">342.00 03           </v>
          </cell>
          <cell r="B69">
            <v>44531</v>
          </cell>
          <cell r="C69" t="str">
            <v xml:space="preserve">   VAR</v>
          </cell>
          <cell r="D69" t="str">
            <v xml:space="preserve">SQ   </v>
          </cell>
          <cell r="E69">
            <v>-10</v>
          </cell>
          <cell r="F69">
            <v>5063651.29</v>
          </cell>
          <cell r="G69">
            <v>1521490</v>
          </cell>
          <cell r="H69">
            <v>4048527</v>
          </cell>
          <cell r="I69">
            <v>238148</v>
          </cell>
          <cell r="J69">
            <v>4.7</v>
          </cell>
          <cell r="K69">
            <v>17</v>
          </cell>
          <cell r="L69" t="str">
            <v xml:space="preserve">      </v>
          </cell>
          <cell r="M69" t="str">
            <v xml:space="preserve">     </v>
          </cell>
          <cell r="N69">
            <v>0</v>
          </cell>
          <cell r="O69">
            <v>30</v>
          </cell>
          <cell r="P69">
            <v>11.3</v>
          </cell>
          <cell r="Q69">
            <v>2207723</v>
          </cell>
          <cell r="R69">
            <v>197970</v>
          </cell>
          <cell r="S69">
            <v>3.91</v>
          </cell>
        </row>
        <row r="70">
          <cell r="A70" t="str">
            <v xml:space="preserve">342.00 04           </v>
          </cell>
          <cell r="B70">
            <v>44531</v>
          </cell>
          <cell r="C70" t="str">
            <v xml:space="preserve">   VAR</v>
          </cell>
          <cell r="D70" t="str">
            <v xml:space="preserve">SQ   </v>
          </cell>
          <cell r="E70">
            <v>-10</v>
          </cell>
          <cell r="F70">
            <v>5059404.34</v>
          </cell>
          <cell r="G70">
            <v>1507677</v>
          </cell>
          <cell r="H70">
            <v>4057668</v>
          </cell>
          <cell r="I70">
            <v>238687</v>
          </cell>
          <cell r="J70">
            <v>4.72</v>
          </cell>
          <cell r="K70">
            <v>17</v>
          </cell>
          <cell r="L70" t="str">
            <v xml:space="preserve">      </v>
          </cell>
          <cell r="M70" t="str">
            <v xml:space="preserve">     </v>
          </cell>
          <cell r="N70">
            <v>0</v>
          </cell>
          <cell r="O70">
            <v>29.8</v>
          </cell>
          <cell r="P70">
            <v>11.3</v>
          </cell>
          <cell r="Q70">
            <v>2206745</v>
          </cell>
          <cell r="R70">
            <v>197753</v>
          </cell>
          <cell r="S70">
            <v>3.91</v>
          </cell>
        </row>
        <row r="71">
          <cell r="A71" t="str">
            <v xml:space="preserve">342.00 06           </v>
          </cell>
          <cell r="B71">
            <v>52566</v>
          </cell>
          <cell r="C71" t="str">
            <v xml:space="preserve">   VAR</v>
          </cell>
          <cell r="D71" t="str">
            <v xml:space="preserve">SQ   </v>
          </cell>
          <cell r="E71">
            <v>-10</v>
          </cell>
          <cell r="F71">
            <v>24053.31</v>
          </cell>
          <cell r="G71">
            <v>15654</v>
          </cell>
          <cell r="H71">
            <v>10805</v>
          </cell>
          <cell r="I71">
            <v>277</v>
          </cell>
          <cell r="J71">
            <v>1.1499999999999999</v>
          </cell>
          <cell r="K71">
            <v>39</v>
          </cell>
          <cell r="L71" t="str">
            <v xml:space="preserve">      </v>
          </cell>
          <cell r="M71" t="str">
            <v xml:space="preserve">     </v>
          </cell>
          <cell r="N71">
            <v>0</v>
          </cell>
          <cell r="O71">
            <v>65.099999999999994</v>
          </cell>
          <cell r="P71">
            <v>35.5</v>
          </cell>
          <cell r="Q71">
            <v>12608</v>
          </cell>
          <cell r="R71">
            <v>355</v>
          </cell>
          <cell r="S71">
            <v>1.48</v>
          </cell>
        </row>
        <row r="72">
          <cell r="A72" t="str">
            <v xml:space="preserve">342.00 08           </v>
          </cell>
          <cell r="B72">
            <v>50740</v>
          </cell>
          <cell r="C72" t="str">
            <v xml:space="preserve">   VAR</v>
          </cell>
          <cell r="D72" t="str">
            <v xml:space="preserve">SQ   </v>
          </cell>
          <cell r="E72">
            <v>-10</v>
          </cell>
          <cell r="F72">
            <v>188272.16</v>
          </cell>
          <cell r="G72">
            <v>69606</v>
          </cell>
          <cell r="H72">
            <v>137493</v>
          </cell>
          <cell r="I72">
            <v>4044</v>
          </cell>
          <cell r="J72">
            <v>2.15</v>
          </cell>
          <cell r="K72">
            <v>34</v>
          </cell>
          <cell r="L72" t="str">
            <v xml:space="preserve">      </v>
          </cell>
          <cell r="M72" t="str">
            <v xml:space="preserve">     </v>
          </cell>
          <cell r="N72">
            <v>0</v>
          </cell>
          <cell r="O72">
            <v>37</v>
          </cell>
          <cell r="P72">
            <v>10.5</v>
          </cell>
          <cell r="Q72">
            <v>44808</v>
          </cell>
          <cell r="R72">
            <v>4771</v>
          </cell>
          <cell r="S72">
            <v>2.5299999999999998</v>
          </cell>
        </row>
        <row r="73">
          <cell r="A73" t="str">
            <v xml:space="preserve">342.00 09           </v>
          </cell>
          <cell r="B73">
            <v>45261</v>
          </cell>
          <cell r="C73" t="str">
            <v xml:space="preserve">   VAR</v>
          </cell>
          <cell r="D73" t="str">
            <v xml:space="preserve">SQ   </v>
          </cell>
          <cell r="E73">
            <v>-10</v>
          </cell>
          <cell r="F73">
            <v>3347646.71</v>
          </cell>
          <cell r="G73">
            <v>297406</v>
          </cell>
          <cell r="H73">
            <v>3385005</v>
          </cell>
          <cell r="I73">
            <v>178158</v>
          </cell>
          <cell r="J73">
            <v>5.32</v>
          </cell>
          <cell r="K73">
            <v>19</v>
          </cell>
          <cell r="L73" t="str">
            <v xml:space="preserve">      </v>
          </cell>
          <cell r="M73" t="str">
            <v xml:space="preserve">     </v>
          </cell>
          <cell r="N73">
            <v>0</v>
          </cell>
          <cell r="O73">
            <v>8.9</v>
          </cell>
          <cell r="P73">
            <v>2.1</v>
          </cell>
          <cell r="Q73">
            <v>343381</v>
          </cell>
          <cell r="R73">
            <v>175803</v>
          </cell>
          <cell r="S73">
            <v>5.25</v>
          </cell>
        </row>
        <row r="74">
          <cell r="A74" t="str">
            <v xml:space="preserve">342.00 10           </v>
          </cell>
          <cell r="B74">
            <v>47818</v>
          </cell>
          <cell r="C74" t="str">
            <v xml:space="preserve">   VAR</v>
          </cell>
          <cell r="D74" t="str">
            <v xml:space="preserve">SQ   </v>
          </cell>
          <cell r="E74">
            <v>-10</v>
          </cell>
          <cell r="F74">
            <v>15778.68</v>
          </cell>
          <cell r="G74">
            <v>11590</v>
          </cell>
          <cell r="H74">
            <v>5766</v>
          </cell>
          <cell r="I74">
            <v>222</v>
          </cell>
          <cell r="J74">
            <v>1.41</v>
          </cell>
          <cell r="K74">
            <v>26</v>
          </cell>
          <cell r="L74" t="str">
            <v xml:space="preserve">      </v>
          </cell>
          <cell r="M74" t="str">
            <v xml:space="preserve">     </v>
          </cell>
          <cell r="N74">
            <v>0</v>
          </cell>
          <cell r="O74">
            <v>73.5</v>
          </cell>
          <cell r="P74">
            <v>33.700000000000003</v>
          </cell>
          <cell r="Q74">
            <v>9231</v>
          </cell>
          <cell r="R74">
            <v>313</v>
          </cell>
          <cell r="S74">
            <v>1.98</v>
          </cell>
        </row>
        <row r="75">
          <cell r="A75" t="str">
            <v xml:space="preserve">342.00 12           </v>
          </cell>
          <cell r="B75">
            <v>50740</v>
          </cell>
          <cell r="C75" t="str">
            <v xml:space="preserve">   VAR</v>
          </cell>
          <cell r="D75" t="str">
            <v xml:space="preserve">SQ   </v>
          </cell>
          <cell r="E75">
            <v>-10</v>
          </cell>
          <cell r="F75">
            <v>82028.240000000005</v>
          </cell>
          <cell r="G75">
            <v>55529</v>
          </cell>
          <cell r="H75">
            <v>34702</v>
          </cell>
          <cell r="I75">
            <v>1021</v>
          </cell>
          <cell r="J75">
            <v>1.24</v>
          </cell>
          <cell r="K75">
            <v>34</v>
          </cell>
          <cell r="L75" t="str">
            <v xml:space="preserve">      </v>
          </cell>
          <cell r="M75" t="str">
            <v xml:space="preserve">     </v>
          </cell>
          <cell r="N75">
            <v>0</v>
          </cell>
          <cell r="O75">
            <v>67.7</v>
          </cell>
          <cell r="P75">
            <v>21</v>
          </cell>
          <cell r="Q75">
            <v>31937</v>
          </cell>
          <cell r="R75">
            <v>1715</v>
          </cell>
          <cell r="S75">
            <v>2.09</v>
          </cell>
        </row>
        <row r="76">
          <cell r="A76" t="str">
            <v xml:space="preserve">342.00 16           </v>
          </cell>
          <cell r="B76">
            <v>49644</v>
          </cell>
          <cell r="C76" t="str">
            <v xml:space="preserve">   VAR</v>
          </cell>
          <cell r="D76" t="str">
            <v xml:space="preserve">SQ   </v>
          </cell>
          <cell r="E76">
            <v>-10</v>
          </cell>
          <cell r="F76">
            <v>38485.47</v>
          </cell>
          <cell r="G76">
            <v>31623</v>
          </cell>
          <cell r="H76">
            <v>10711</v>
          </cell>
          <cell r="I76">
            <v>345</v>
          </cell>
          <cell r="J76">
            <v>0.9</v>
          </cell>
          <cell r="K76">
            <v>31</v>
          </cell>
          <cell r="L76" t="str">
            <v xml:space="preserve">      </v>
          </cell>
          <cell r="M76" t="str">
            <v xml:space="preserve">     </v>
          </cell>
          <cell r="N76">
            <v>0</v>
          </cell>
          <cell r="O76">
            <v>82.2</v>
          </cell>
          <cell r="P76">
            <v>33.6</v>
          </cell>
          <cell r="Q76">
            <v>21939</v>
          </cell>
          <cell r="R76">
            <v>658</v>
          </cell>
          <cell r="S76">
            <v>1.71</v>
          </cell>
        </row>
        <row r="77">
          <cell r="A77" t="str">
            <v xml:space="preserve">343.00 03           </v>
          </cell>
          <cell r="B77">
            <v>44531</v>
          </cell>
          <cell r="C77" t="str">
            <v xml:space="preserve">   VAR</v>
          </cell>
          <cell r="D77" t="str">
            <v xml:space="preserve">SQ   </v>
          </cell>
          <cell r="E77">
            <v>-10</v>
          </cell>
          <cell r="F77">
            <v>11150039.949999999</v>
          </cell>
          <cell r="G77">
            <v>3361194</v>
          </cell>
          <cell r="H77">
            <v>8903850</v>
          </cell>
          <cell r="I77">
            <v>523755</v>
          </cell>
          <cell r="J77">
            <v>4.7</v>
          </cell>
          <cell r="K77">
            <v>17</v>
          </cell>
          <cell r="L77" t="str">
            <v xml:space="preserve">      </v>
          </cell>
          <cell r="M77" t="str">
            <v xml:space="preserve">     </v>
          </cell>
          <cell r="N77">
            <v>0</v>
          </cell>
          <cell r="O77">
            <v>30.1</v>
          </cell>
          <cell r="P77">
            <v>11.3</v>
          </cell>
          <cell r="Q77">
            <v>4876926</v>
          </cell>
          <cell r="R77">
            <v>435016</v>
          </cell>
          <cell r="S77">
            <v>3.9</v>
          </cell>
        </row>
        <row r="78">
          <cell r="A78" t="str">
            <v xml:space="preserve">343.00 04           </v>
          </cell>
          <cell r="B78">
            <v>44531</v>
          </cell>
          <cell r="C78" t="str">
            <v xml:space="preserve">   VAR</v>
          </cell>
          <cell r="D78" t="str">
            <v xml:space="preserve">SQ   </v>
          </cell>
          <cell r="E78">
            <v>-10</v>
          </cell>
          <cell r="F78">
            <v>11036607.75</v>
          </cell>
          <cell r="G78">
            <v>3298280</v>
          </cell>
          <cell r="H78">
            <v>8841988</v>
          </cell>
          <cell r="I78">
            <v>520116</v>
          </cell>
          <cell r="J78">
            <v>4.71</v>
          </cell>
          <cell r="K78">
            <v>17</v>
          </cell>
          <cell r="L78" t="str">
            <v xml:space="preserve">      </v>
          </cell>
          <cell r="M78" t="str">
            <v xml:space="preserve">     </v>
          </cell>
          <cell r="N78">
            <v>0</v>
          </cell>
          <cell r="O78">
            <v>29.9</v>
          </cell>
          <cell r="P78">
            <v>11.3</v>
          </cell>
          <cell r="Q78">
            <v>4827406</v>
          </cell>
          <cell r="R78">
            <v>430585</v>
          </cell>
          <cell r="S78">
            <v>3.9</v>
          </cell>
        </row>
        <row r="79">
          <cell r="A79" t="str">
            <v xml:space="preserve">343.00 08           </v>
          </cell>
          <cell r="B79">
            <v>50740</v>
          </cell>
          <cell r="C79" t="str">
            <v xml:space="preserve">   VAR</v>
          </cell>
          <cell r="D79" t="str">
            <v xml:space="preserve">SQ   </v>
          </cell>
          <cell r="E79">
            <v>-10</v>
          </cell>
          <cell r="F79">
            <v>169791.03</v>
          </cell>
          <cell r="G79">
            <v>5446</v>
          </cell>
          <cell r="H79">
            <v>181324</v>
          </cell>
          <cell r="I79">
            <v>5333</v>
          </cell>
          <cell r="J79">
            <v>3.14</v>
          </cell>
          <cell r="K79">
            <v>34</v>
          </cell>
          <cell r="L79" t="str">
            <v xml:space="preserve">      </v>
          </cell>
          <cell r="M79" t="str">
            <v xml:space="preserve">     </v>
          </cell>
          <cell r="N79">
            <v>0</v>
          </cell>
          <cell r="O79">
            <v>3.2</v>
          </cell>
          <cell r="P79">
            <v>0.5</v>
          </cell>
          <cell r="Q79">
            <v>2708</v>
          </cell>
          <cell r="R79">
            <v>5416</v>
          </cell>
          <cell r="S79">
            <v>3.19</v>
          </cell>
        </row>
        <row r="80">
          <cell r="A80" t="str">
            <v xml:space="preserve">343.00 09           </v>
          </cell>
          <cell r="B80">
            <v>45261</v>
          </cell>
          <cell r="C80" t="str">
            <v xml:space="preserve">   VAR</v>
          </cell>
          <cell r="D80" t="str">
            <v xml:space="preserve">SQ   </v>
          </cell>
          <cell r="E80">
            <v>-10</v>
          </cell>
          <cell r="F80">
            <v>913998.18</v>
          </cell>
          <cell r="G80">
            <v>64596</v>
          </cell>
          <cell r="H80">
            <v>940802</v>
          </cell>
          <cell r="I80">
            <v>49516</v>
          </cell>
          <cell r="J80">
            <v>5.42</v>
          </cell>
          <cell r="K80">
            <v>19</v>
          </cell>
          <cell r="L80" t="str">
            <v xml:space="preserve">      </v>
          </cell>
          <cell r="M80" t="str">
            <v xml:space="preserve">     </v>
          </cell>
          <cell r="N80">
            <v>0</v>
          </cell>
          <cell r="O80">
            <v>7.1</v>
          </cell>
          <cell r="P80">
            <v>1.8</v>
          </cell>
          <cell r="Q80">
            <v>74244</v>
          </cell>
          <cell r="R80">
            <v>49014</v>
          </cell>
          <cell r="S80">
            <v>5.36</v>
          </cell>
        </row>
        <row r="81">
          <cell r="A81" t="str">
            <v xml:space="preserve">344.00 01           </v>
          </cell>
          <cell r="B81">
            <v>50010</v>
          </cell>
          <cell r="C81" t="str">
            <v xml:space="preserve">   VAR</v>
          </cell>
          <cell r="D81" t="str">
            <v xml:space="preserve">SQ   </v>
          </cell>
          <cell r="E81">
            <v>-10</v>
          </cell>
          <cell r="F81">
            <v>672383.12</v>
          </cell>
          <cell r="G81">
            <v>620966</v>
          </cell>
          <cell r="H81">
            <v>118655</v>
          </cell>
          <cell r="I81">
            <v>3708</v>
          </cell>
          <cell r="J81">
            <v>0.55000000000000004</v>
          </cell>
          <cell r="K81">
            <v>32</v>
          </cell>
          <cell r="L81" t="str">
            <v xml:space="preserve">      </v>
          </cell>
          <cell r="M81" t="str">
            <v xml:space="preserve">     </v>
          </cell>
          <cell r="N81">
            <v>0</v>
          </cell>
          <cell r="O81">
            <v>92.4</v>
          </cell>
          <cell r="P81">
            <v>41.8</v>
          </cell>
          <cell r="Q81">
            <v>418338</v>
          </cell>
          <cell r="R81">
            <v>10019</v>
          </cell>
          <cell r="S81">
            <v>1.49</v>
          </cell>
        </row>
        <row r="82">
          <cell r="A82" t="str">
            <v xml:space="preserve">344.00 02           </v>
          </cell>
          <cell r="B82">
            <v>49644</v>
          </cell>
          <cell r="C82" t="str">
            <v xml:space="preserve">   VAR</v>
          </cell>
          <cell r="D82" t="str">
            <v xml:space="preserve">SQ   </v>
          </cell>
          <cell r="E82">
            <v>-10</v>
          </cell>
          <cell r="F82">
            <v>488805.98</v>
          </cell>
          <cell r="G82">
            <v>386491</v>
          </cell>
          <cell r="H82">
            <v>151195</v>
          </cell>
          <cell r="I82">
            <v>4876</v>
          </cell>
          <cell r="J82">
            <v>1</v>
          </cell>
          <cell r="K82">
            <v>31</v>
          </cell>
          <cell r="L82" t="str">
            <v xml:space="preserve">      </v>
          </cell>
          <cell r="M82" t="str">
            <v xml:space="preserve">     </v>
          </cell>
          <cell r="N82">
            <v>0</v>
          </cell>
          <cell r="O82">
            <v>79.099999999999994</v>
          </cell>
          <cell r="P82">
            <v>40.799999999999997</v>
          </cell>
          <cell r="Q82">
            <v>301867</v>
          </cell>
          <cell r="R82">
            <v>7599</v>
          </cell>
          <cell r="S82">
            <v>1.55</v>
          </cell>
        </row>
        <row r="83">
          <cell r="A83" t="str">
            <v xml:space="preserve">344.00 03           </v>
          </cell>
          <cell r="B83">
            <v>44531</v>
          </cell>
          <cell r="C83" t="str">
            <v xml:space="preserve">   VAR</v>
          </cell>
          <cell r="D83" t="str">
            <v xml:space="preserve">SQ   </v>
          </cell>
          <cell r="E83">
            <v>-10</v>
          </cell>
          <cell r="F83">
            <v>4838744.46</v>
          </cell>
          <cell r="G83">
            <v>1390136</v>
          </cell>
          <cell r="H83">
            <v>3932483</v>
          </cell>
          <cell r="I83">
            <v>231322</v>
          </cell>
          <cell r="J83">
            <v>4.78</v>
          </cell>
          <cell r="K83">
            <v>17</v>
          </cell>
          <cell r="L83" t="str">
            <v xml:space="preserve">      </v>
          </cell>
          <cell r="M83" t="str">
            <v xml:space="preserve">     </v>
          </cell>
          <cell r="N83">
            <v>0</v>
          </cell>
          <cell r="O83">
            <v>28.7</v>
          </cell>
          <cell r="P83">
            <v>10.4</v>
          </cell>
          <cell r="Q83">
            <v>2023431</v>
          </cell>
          <cell r="R83">
            <v>194255</v>
          </cell>
          <cell r="S83">
            <v>4.01</v>
          </cell>
        </row>
        <row r="84">
          <cell r="A84" t="str">
            <v xml:space="preserve">344.00 04           </v>
          </cell>
          <cell r="B84">
            <v>44531</v>
          </cell>
          <cell r="C84" t="str">
            <v xml:space="preserve">   VAR</v>
          </cell>
          <cell r="D84" t="str">
            <v xml:space="preserve">SQ   </v>
          </cell>
          <cell r="E84">
            <v>-10</v>
          </cell>
          <cell r="F84">
            <v>4822279.42</v>
          </cell>
          <cell r="G84">
            <v>1375594</v>
          </cell>
          <cell r="H84">
            <v>3928913</v>
          </cell>
          <cell r="I84">
            <v>231113</v>
          </cell>
          <cell r="J84">
            <v>4.79</v>
          </cell>
          <cell r="K84">
            <v>17</v>
          </cell>
          <cell r="L84" t="str">
            <v xml:space="preserve">      </v>
          </cell>
          <cell r="M84" t="str">
            <v xml:space="preserve">     </v>
          </cell>
          <cell r="N84">
            <v>0</v>
          </cell>
          <cell r="O84">
            <v>28.5</v>
          </cell>
          <cell r="P84">
            <v>10.5</v>
          </cell>
          <cell r="Q84">
            <v>2019640</v>
          </cell>
          <cell r="R84">
            <v>193413</v>
          </cell>
          <cell r="S84">
            <v>4.01</v>
          </cell>
        </row>
        <row r="85">
          <cell r="A85" t="str">
            <v xml:space="preserve">344.00 05           </v>
          </cell>
          <cell r="B85">
            <v>49644</v>
          </cell>
          <cell r="C85" t="str">
            <v xml:space="preserve">   VAR</v>
          </cell>
          <cell r="D85" t="str">
            <v xml:space="preserve">SQ   </v>
          </cell>
          <cell r="E85">
            <v>-10</v>
          </cell>
          <cell r="F85">
            <v>288140.59999999998</v>
          </cell>
          <cell r="G85">
            <v>244375</v>
          </cell>
          <cell r="H85">
            <v>72580</v>
          </cell>
          <cell r="I85">
            <v>2341</v>
          </cell>
          <cell r="J85">
            <v>0.81</v>
          </cell>
          <cell r="K85">
            <v>31</v>
          </cell>
          <cell r="L85" t="str">
            <v xml:space="preserve">      </v>
          </cell>
          <cell r="M85" t="str">
            <v xml:space="preserve">     </v>
          </cell>
          <cell r="N85">
            <v>0</v>
          </cell>
          <cell r="O85">
            <v>84.8</v>
          </cell>
          <cell r="P85">
            <v>36.5</v>
          </cell>
          <cell r="Q85">
            <v>171377</v>
          </cell>
          <cell r="R85">
            <v>4691</v>
          </cell>
          <cell r="S85">
            <v>1.63</v>
          </cell>
        </row>
        <row r="86">
          <cell r="A86" t="str">
            <v xml:space="preserve">344.00 06           </v>
          </cell>
          <cell r="B86">
            <v>52566</v>
          </cell>
          <cell r="C86" t="str">
            <v xml:space="preserve">   VAR</v>
          </cell>
          <cell r="D86" t="str">
            <v xml:space="preserve">SQ   </v>
          </cell>
          <cell r="E86">
            <v>-10</v>
          </cell>
          <cell r="F86">
            <v>591931.64</v>
          </cell>
          <cell r="G86">
            <v>358852</v>
          </cell>
          <cell r="H86">
            <v>292274</v>
          </cell>
          <cell r="I86">
            <v>7494</v>
          </cell>
          <cell r="J86">
            <v>1.27</v>
          </cell>
          <cell r="K86">
            <v>39</v>
          </cell>
          <cell r="L86" t="str">
            <v xml:space="preserve">      </v>
          </cell>
          <cell r="M86" t="str">
            <v xml:space="preserve">     </v>
          </cell>
          <cell r="N86">
            <v>0</v>
          </cell>
          <cell r="O86">
            <v>60.6</v>
          </cell>
          <cell r="P86">
            <v>31</v>
          </cell>
          <cell r="Q86">
            <v>280590</v>
          </cell>
          <cell r="R86">
            <v>9487</v>
          </cell>
          <cell r="S86">
            <v>1.6</v>
          </cell>
        </row>
        <row r="87">
          <cell r="A87" t="str">
            <v xml:space="preserve">344.00 08           </v>
          </cell>
          <cell r="B87">
            <v>50740</v>
          </cell>
          <cell r="C87" t="str">
            <v xml:space="preserve">   VAR</v>
          </cell>
          <cell r="D87" t="str">
            <v xml:space="preserve">SQ   </v>
          </cell>
          <cell r="E87">
            <v>-10</v>
          </cell>
          <cell r="F87">
            <v>1513741.1</v>
          </cell>
          <cell r="G87">
            <v>1055925</v>
          </cell>
          <cell r="H87">
            <v>609190</v>
          </cell>
          <cell r="I87">
            <v>17918</v>
          </cell>
          <cell r="J87">
            <v>1.18</v>
          </cell>
          <cell r="K87">
            <v>34</v>
          </cell>
          <cell r="L87" t="str">
            <v xml:space="preserve">      </v>
          </cell>
          <cell r="M87" t="str">
            <v xml:space="preserve">     </v>
          </cell>
          <cell r="N87">
            <v>0</v>
          </cell>
          <cell r="O87">
            <v>69.8</v>
          </cell>
          <cell r="P87">
            <v>35.4</v>
          </cell>
          <cell r="Q87">
            <v>849556</v>
          </cell>
          <cell r="R87">
            <v>24007</v>
          </cell>
          <cell r="S87">
            <v>1.59</v>
          </cell>
        </row>
        <row r="88">
          <cell r="A88" t="str">
            <v xml:space="preserve">344.00 09           </v>
          </cell>
          <cell r="B88">
            <v>45261</v>
          </cell>
          <cell r="C88" t="str">
            <v xml:space="preserve">   VAR</v>
          </cell>
          <cell r="D88" t="str">
            <v xml:space="preserve">SQ   </v>
          </cell>
          <cell r="E88">
            <v>-10</v>
          </cell>
          <cell r="F88">
            <v>24395783.73</v>
          </cell>
          <cell r="G88">
            <v>7328618</v>
          </cell>
          <cell r="H88">
            <v>19506744</v>
          </cell>
          <cell r="I88">
            <v>1026671</v>
          </cell>
          <cell r="J88">
            <v>4.21</v>
          </cell>
          <cell r="K88">
            <v>19</v>
          </cell>
          <cell r="L88" t="str">
            <v xml:space="preserve">      </v>
          </cell>
          <cell r="M88" t="str">
            <v xml:space="preserve">     </v>
          </cell>
          <cell r="N88">
            <v>0</v>
          </cell>
          <cell r="O88">
            <v>30</v>
          </cell>
          <cell r="P88">
            <v>8.5</v>
          </cell>
          <cell r="Q88">
            <v>8294810</v>
          </cell>
          <cell r="R88">
            <v>976807</v>
          </cell>
          <cell r="S88">
            <v>4</v>
          </cell>
        </row>
        <row r="89">
          <cell r="A89" t="str">
            <v xml:space="preserve">344.00 10           </v>
          </cell>
          <cell r="B89">
            <v>47818</v>
          </cell>
          <cell r="C89" t="str">
            <v xml:space="preserve">   VAR</v>
          </cell>
          <cell r="D89" t="str">
            <v xml:space="preserve">SQ   </v>
          </cell>
          <cell r="E89">
            <v>-10</v>
          </cell>
          <cell r="F89">
            <v>563553.28000000003</v>
          </cell>
          <cell r="G89">
            <v>436600</v>
          </cell>
          <cell r="H89">
            <v>183310</v>
          </cell>
          <cell r="I89">
            <v>7052</v>
          </cell>
          <cell r="J89">
            <v>1.25</v>
          </cell>
          <cell r="K89">
            <v>26</v>
          </cell>
          <cell r="L89" t="str">
            <v xml:space="preserve">      </v>
          </cell>
          <cell r="M89" t="str">
            <v xml:space="preserve">     </v>
          </cell>
          <cell r="N89">
            <v>0</v>
          </cell>
          <cell r="O89">
            <v>77.5</v>
          </cell>
          <cell r="P89">
            <v>38.799999999999997</v>
          </cell>
          <cell r="Q89">
            <v>364647</v>
          </cell>
          <cell r="R89">
            <v>9819</v>
          </cell>
          <cell r="S89">
            <v>1.74</v>
          </cell>
        </row>
        <row r="90">
          <cell r="A90" t="str">
            <v xml:space="preserve">344.00 11           </v>
          </cell>
          <cell r="B90">
            <v>50740</v>
          </cell>
          <cell r="C90" t="str">
            <v xml:space="preserve">   VAR</v>
          </cell>
          <cell r="D90" t="str">
            <v xml:space="preserve">SQ   </v>
          </cell>
          <cell r="E90">
            <v>-10</v>
          </cell>
          <cell r="F90">
            <v>32500</v>
          </cell>
          <cell r="G90">
            <v>14944</v>
          </cell>
          <cell r="H90">
            <v>20806</v>
          </cell>
          <cell r="I90">
            <v>612</v>
          </cell>
          <cell r="J90">
            <v>1.88</v>
          </cell>
          <cell r="K90">
            <v>34</v>
          </cell>
          <cell r="L90" t="str">
            <v xml:space="preserve">      </v>
          </cell>
          <cell r="M90" t="str">
            <v xml:space="preserve">     </v>
          </cell>
          <cell r="N90">
            <v>0</v>
          </cell>
          <cell r="O90">
            <v>46</v>
          </cell>
          <cell r="P90">
            <v>16.5</v>
          </cell>
          <cell r="Q90">
            <v>11680</v>
          </cell>
          <cell r="R90">
            <v>708</v>
          </cell>
          <cell r="S90">
            <v>2.1800000000000002</v>
          </cell>
        </row>
        <row r="91">
          <cell r="A91" t="str">
            <v xml:space="preserve">344.00 12           </v>
          </cell>
          <cell r="B91">
            <v>50740</v>
          </cell>
          <cell r="C91" t="str">
            <v xml:space="preserve">   VAR</v>
          </cell>
          <cell r="D91" t="str">
            <v xml:space="preserve">SQ   </v>
          </cell>
          <cell r="E91">
            <v>-10</v>
          </cell>
          <cell r="F91">
            <v>1641872.88</v>
          </cell>
          <cell r="G91">
            <v>1475058</v>
          </cell>
          <cell r="H91">
            <v>331003</v>
          </cell>
          <cell r="I91">
            <v>9735</v>
          </cell>
          <cell r="J91">
            <v>0.59</v>
          </cell>
          <cell r="K91">
            <v>34</v>
          </cell>
          <cell r="L91" t="str">
            <v xml:space="preserve">      </v>
          </cell>
          <cell r="M91" t="str">
            <v xml:space="preserve">     </v>
          </cell>
          <cell r="N91">
            <v>0</v>
          </cell>
          <cell r="O91">
            <v>89.8</v>
          </cell>
          <cell r="P91">
            <v>36</v>
          </cell>
          <cell r="Q91">
            <v>897175</v>
          </cell>
          <cell r="R91">
            <v>26769</v>
          </cell>
          <cell r="S91">
            <v>1.63</v>
          </cell>
        </row>
        <row r="92">
          <cell r="A92" t="str">
            <v xml:space="preserve">344.00 15           </v>
          </cell>
          <cell r="B92">
            <v>45992</v>
          </cell>
          <cell r="C92" t="str">
            <v xml:space="preserve">   VAR</v>
          </cell>
          <cell r="D92" t="str">
            <v xml:space="preserve">SQ   </v>
          </cell>
          <cell r="E92">
            <v>-10</v>
          </cell>
          <cell r="F92">
            <v>1707684.75</v>
          </cell>
          <cell r="G92">
            <v>1298383</v>
          </cell>
          <cell r="H92">
            <v>580069</v>
          </cell>
          <cell r="I92">
            <v>27622</v>
          </cell>
          <cell r="J92">
            <v>1.62</v>
          </cell>
          <cell r="K92">
            <v>21</v>
          </cell>
          <cell r="L92" t="str">
            <v xml:space="preserve">      </v>
          </cell>
          <cell r="M92" t="str">
            <v xml:space="preserve">     </v>
          </cell>
          <cell r="N92">
            <v>0</v>
          </cell>
          <cell r="O92">
            <v>76</v>
          </cell>
          <cell r="P92">
            <v>32.4</v>
          </cell>
          <cell r="Q92">
            <v>1122782</v>
          </cell>
          <cell r="R92">
            <v>35956</v>
          </cell>
          <cell r="S92">
            <v>2.11</v>
          </cell>
        </row>
        <row r="93">
          <cell r="A93" t="str">
            <v xml:space="preserve">344.00 16           </v>
          </cell>
          <cell r="B93">
            <v>49644</v>
          </cell>
          <cell r="C93" t="str">
            <v xml:space="preserve">   VAR</v>
          </cell>
          <cell r="D93" t="str">
            <v xml:space="preserve">SQ   </v>
          </cell>
          <cell r="E93">
            <v>-10</v>
          </cell>
          <cell r="F93">
            <v>560972.34</v>
          </cell>
          <cell r="G93">
            <v>450576</v>
          </cell>
          <cell r="H93">
            <v>166495</v>
          </cell>
          <cell r="I93">
            <v>5371</v>
          </cell>
          <cell r="J93">
            <v>0.96</v>
          </cell>
          <cell r="K93">
            <v>31</v>
          </cell>
          <cell r="L93" t="str">
            <v xml:space="preserve">      </v>
          </cell>
          <cell r="M93" t="str">
            <v xml:space="preserve">     </v>
          </cell>
          <cell r="N93">
            <v>0</v>
          </cell>
          <cell r="O93">
            <v>80.3</v>
          </cell>
          <cell r="P93">
            <v>36.299999999999997</v>
          </cell>
          <cell r="Q93">
            <v>316821</v>
          </cell>
          <cell r="R93">
            <v>9676</v>
          </cell>
          <cell r="S93">
            <v>1.72</v>
          </cell>
        </row>
        <row r="94">
          <cell r="A94" t="str">
            <v xml:space="preserve">345.00 01           </v>
          </cell>
          <cell r="B94">
            <v>50010</v>
          </cell>
          <cell r="C94" t="str">
            <v xml:space="preserve">   VAR</v>
          </cell>
          <cell r="D94" t="str">
            <v xml:space="preserve">SQ   </v>
          </cell>
          <cell r="E94">
            <v>-10</v>
          </cell>
          <cell r="F94">
            <v>182877.48</v>
          </cell>
          <cell r="G94">
            <v>160163</v>
          </cell>
          <cell r="H94">
            <v>41003</v>
          </cell>
          <cell r="I94">
            <v>1281</v>
          </cell>
          <cell r="J94">
            <v>0.7</v>
          </cell>
          <cell r="K94">
            <v>32</v>
          </cell>
          <cell r="L94" t="str">
            <v xml:space="preserve">      </v>
          </cell>
          <cell r="M94" t="str">
            <v xml:space="preserve">     </v>
          </cell>
          <cell r="N94">
            <v>0</v>
          </cell>
          <cell r="O94">
            <v>87.6</v>
          </cell>
          <cell r="P94">
            <v>35.299999999999997</v>
          </cell>
          <cell r="Q94">
            <v>101162</v>
          </cell>
          <cell r="R94">
            <v>3122</v>
          </cell>
          <cell r="S94">
            <v>1.71</v>
          </cell>
        </row>
        <row r="95">
          <cell r="A95" t="str">
            <v xml:space="preserve">345.00 02           </v>
          </cell>
          <cell r="B95">
            <v>49644</v>
          </cell>
          <cell r="C95" t="str">
            <v xml:space="preserve">   VAR</v>
          </cell>
          <cell r="D95" t="str">
            <v xml:space="preserve">SQ   </v>
          </cell>
          <cell r="E95">
            <v>-10</v>
          </cell>
          <cell r="F95">
            <v>246881.99</v>
          </cell>
          <cell r="G95">
            <v>186766</v>
          </cell>
          <cell r="H95">
            <v>84804</v>
          </cell>
          <cell r="I95">
            <v>2736</v>
          </cell>
          <cell r="J95">
            <v>1.1100000000000001</v>
          </cell>
          <cell r="K95">
            <v>31</v>
          </cell>
          <cell r="L95" t="str">
            <v xml:space="preserve">      </v>
          </cell>
          <cell r="M95" t="str">
            <v xml:space="preserve">     </v>
          </cell>
          <cell r="N95">
            <v>0</v>
          </cell>
          <cell r="O95">
            <v>75.599999999999994</v>
          </cell>
          <cell r="P95">
            <v>37.299999999999997</v>
          </cell>
          <cell r="Q95">
            <v>141065</v>
          </cell>
          <cell r="R95">
            <v>4205</v>
          </cell>
          <cell r="S95">
            <v>1.7</v>
          </cell>
        </row>
        <row r="96">
          <cell r="A96" t="str">
            <v xml:space="preserve">345.00 03           </v>
          </cell>
          <cell r="B96">
            <v>44531</v>
          </cell>
          <cell r="C96" t="str">
            <v xml:space="preserve">   VAR</v>
          </cell>
          <cell r="D96" t="str">
            <v xml:space="preserve">SQ   </v>
          </cell>
          <cell r="E96">
            <v>-10</v>
          </cell>
          <cell r="F96">
            <v>3488288</v>
          </cell>
          <cell r="G96">
            <v>1083785</v>
          </cell>
          <cell r="H96">
            <v>2753332</v>
          </cell>
          <cell r="I96">
            <v>161960</v>
          </cell>
          <cell r="J96">
            <v>4.6399999999999997</v>
          </cell>
          <cell r="K96">
            <v>17</v>
          </cell>
          <cell r="L96" t="str">
            <v xml:space="preserve">      </v>
          </cell>
          <cell r="M96" t="str">
            <v xml:space="preserve">     </v>
          </cell>
          <cell r="N96">
            <v>0</v>
          </cell>
          <cell r="O96">
            <v>31.1</v>
          </cell>
          <cell r="P96">
            <v>11.9</v>
          </cell>
          <cell r="Q96">
            <v>1569337</v>
          </cell>
          <cell r="R96">
            <v>133528</v>
          </cell>
          <cell r="S96">
            <v>3.83</v>
          </cell>
        </row>
        <row r="97">
          <cell r="A97" t="str">
            <v xml:space="preserve">345.00 04           </v>
          </cell>
          <cell r="B97">
            <v>44531</v>
          </cell>
          <cell r="C97" t="str">
            <v xml:space="preserve">   VAR</v>
          </cell>
          <cell r="D97" t="str">
            <v xml:space="preserve">SQ   </v>
          </cell>
          <cell r="E97">
            <v>-10</v>
          </cell>
          <cell r="F97">
            <v>3488288</v>
          </cell>
          <cell r="G97">
            <v>1074408</v>
          </cell>
          <cell r="H97">
            <v>2762709</v>
          </cell>
          <cell r="I97">
            <v>162512</v>
          </cell>
          <cell r="J97">
            <v>4.66</v>
          </cell>
          <cell r="K97">
            <v>17</v>
          </cell>
          <cell r="L97" t="str">
            <v xml:space="preserve">      </v>
          </cell>
          <cell r="M97" t="str">
            <v xml:space="preserve">     </v>
          </cell>
          <cell r="N97">
            <v>0</v>
          </cell>
          <cell r="O97">
            <v>30.8</v>
          </cell>
          <cell r="P97">
            <v>11.9</v>
          </cell>
          <cell r="Q97">
            <v>1569337</v>
          </cell>
          <cell r="R97">
            <v>133528</v>
          </cell>
          <cell r="S97">
            <v>3.83</v>
          </cell>
        </row>
        <row r="98">
          <cell r="A98" t="str">
            <v xml:space="preserve">345.00 05           </v>
          </cell>
          <cell r="B98">
            <v>49644</v>
          </cell>
          <cell r="C98" t="str">
            <v xml:space="preserve">   VAR</v>
          </cell>
          <cell r="D98" t="str">
            <v xml:space="preserve">SQ   </v>
          </cell>
          <cell r="E98">
            <v>-10</v>
          </cell>
          <cell r="F98">
            <v>46158.05</v>
          </cell>
          <cell r="G98">
            <v>39148</v>
          </cell>
          <cell r="H98">
            <v>11626</v>
          </cell>
          <cell r="I98">
            <v>375</v>
          </cell>
          <cell r="J98">
            <v>0.81</v>
          </cell>
          <cell r="K98">
            <v>31</v>
          </cell>
          <cell r="L98" t="str">
            <v xml:space="preserve">      </v>
          </cell>
          <cell r="M98" t="str">
            <v xml:space="preserve">     </v>
          </cell>
          <cell r="N98">
            <v>0</v>
          </cell>
          <cell r="O98">
            <v>84.8</v>
          </cell>
          <cell r="P98">
            <v>36.5</v>
          </cell>
          <cell r="Q98">
            <v>27453</v>
          </cell>
          <cell r="R98">
            <v>751</v>
          </cell>
          <cell r="S98">
            <v>1.63</v>
          </cell>
        </row>
        <row r="99">
          <cell r="A99" t="str">
            <v xml:space="preserve">345.00 06           </v>
          </cell>
          <cell r="B99">
            <v>52566</v>
          </cell>
          <cell r="C99" t="str">
            <v xml:space="preserve">   VAR</v>
          </cell>
          <cell r="D99" t="str">
            <v xml:space="preserve">SQ   </v>
          </cell>
          <cell r="E99">
            <v>-10</v>
          </cell>
          <cell r="F99">
            <v>410984.14</v>
          </cell>
          <cell r="G99">
            <v>133883</v>
          </cell>
          <cell r="H99">
            <v>318199</v>
          </cell>
          <cell r="I99">
            <v>8160</v>
          </cell>
          <cell r="J99">
            <v>1.99</v>
          </cell>
          <cell r="K99">
            <v>39</v>
          </cell>
          <cell r="L99" t="str">
            <v xml:space="preserve">      </v>
          </cell>
          <cell r="M99" t="str">
            <v xml:space="preserve">     </v>
          </cell>
          <cell r="N99">
            <v>0</v>
          </cell>
          <cell r="O99">
            <v>32.6</v>
          </cell>
          <cell r="P99">
            <v>9.6999999999999993</v>
          </cell>
          <cell r="Q99">
            <v>82315</v>
          </cell>
          <cell r="R99">
            <v>9488</v>
          </cell>
          <cell r="S99">
            <v>2.31</v>
          </cell>
        </row>
        <row r="100">
          <cell r="A100" t="str">
            <v xml:space="preserve">345.00 08           </v>
          </cell>
          <cell r="B100">
            <v>50740</v>
          </cell>
          <cell r="C100" t="str">
            <v xml:space="preserve">   VAR</v>
          </cell>
          <cell r="D100" t="str">
            <v xml:space="preserve">SQ   </v>
          </cell>
          <cell r="E100">
            <v>-10</v>
          </cell>
          <cell r="F100">
            <v>54072.55</v>
          </cell>
          <cell r="G100">
            <v>31490</v>
          </cell>
          <cell r="H100">
            <v>27989</v>
          </cell>
          <cell r="I100">
            <v>823</v>
          </cell>
          <cell r="J100">
            <v>1.52</v>
          </cell>
          <cell r="K100">
            <v>34</v>
          </cell>
          <cell r="L100" t="str">
            <v xml:space="preserve">      </v>
          </cell>
          <cell r="M100" t="str">
            <v xml:space="preserve">     </v>
          </cell>
          <cell r="N100">
            <v>0</v>
          </cell>
          <cell r="O100">
            <v>58.2</v>
          </cell>
          <cell r="P100">
            <v>24.7</v>
          </cell>
          <cell r="Q100">
            <v>23669</v>
          </cell>
          <cell r="R100">
            <v>1054</v>
          </cell>
          <cell r="S100">
            <v>1.95</v>
          </cell>
        </row>
        <row r="101">
          <cell r="A101" t="str">
            <v xml:space="preserve">345.00 09           </v>
          </cell>
          <cell r="B101">
            <v>45261</v>
          </cell>
          <cell r="C101" t="str">
            <v xml:space="preserve">   VAR</v>
          </cell>
          <cell r="D101" t="str">
            <v xml:space="preserve">SQ   </v>
          </cell>
          <cell r="E101">
            <v>-10</v>
          </cell>
          <cell r="F101">
            <v>29922786.239999998</v>
          </cell>
          <cell r="G101">
            <v>9222058</v>
          </cell>
          <cell r="H101">
            <v>23693006</v>
          </cell>
          <cell r="I101">
            <v>1247000</v>
          </cell>
          <cell r="J101">
            <v>4.17</v>
          </cell>
          <cell r="K101">
            <v>19</v>
          </cell>
          <cell r="L101" t="str">
            <v xml:space="preserve">      </v>
          </cell>
          <cell r="M101" t="str">
            <v xml:space="preserve">     </v>
          </cell>
          <cell r="N101">
            <v>0</v>
          </cell>
          <cell r="O101">
            <v>30.8</v>
          </cell>
          <cell r="P101">
            <v>8.8000000000000007</v>
          </cell>
          <cell r="Q101">
            <v>10423055</v>
          </cell>
          <cell r="R101">
            <v>1184729</v>
          </cell>
          <cell r="S101">
            <v>3.96</v>
          </cell>
        </row>
        <row r="102">
          <cell r="A102" t="str">
            <v xml:space="preserve">345.00 10           </v>
          </cell>
          <cell r="B102">
            <v>47818</v>
          </cell>
          <cell r="C102" t="str">
            <v xml:space="preserve">   VAR</v>
          </cell>
          <cell r="D102" t="str">
            <v xml:space="preserve">SQ   </v>
          </cell>
          <cell r="E102">
            <v>-10</v>
          </cell>
          <cell r="F102">
            <v>156049.95000000001</v>
          </cell>
          <cell r="G102">
            <v>100866</v>
          </cell>
          <cell r="H102">
            <v>70789</v>
          </cell>
          <cell r="I102">
            <v>2723</v>
          </cell>
          <cell r="J102">
            <v>1.74</v>
          </cell>
          <cell r="K102">
            <v>26</v>
          </cell>
          <cell r="L102" t="str">
            <v xml:space="preserve">      </v>
          </cell>
          <cell r="M102" t="str">
            <v xml:space="preserve">     </v>
          </cell>
          <cell r="N102">
            <v>0</v>
          </cell>
          <cell r="O102">
            <v>64.599999999999994</v>
          </cell>
          <cell r="P102">
            <v>17</v>
          </cell>
          <cell r="Q102">
            <v>65409</v>
          </cell>
          <cell r="R102">
            <v>4086</v>
          </cell>
          <cell r="S102">
            <v>2.62</v>
          </cell>
        </row>
        <row r="103">
          <cell r="A103" t="str">
            <v xml:space="preserve">345.00 12           </v>
          </cell>
          <cell r="B103">
            <v>50740</v>
          </cell>
          <cell r="C103" t="str">
            <v xml:space="preserve">   VAR</v>
          </cell>
          <cell r="D103" t="str">
            <v xml:space="preserve">SQ   </v>
          </cell>
          <cell r="E103">
            <v>-10</v>
          </cell>
          <cell r="F103">
            <v>862904.11</v>
          </cell>
          <cell r="G103">
            <v>587120</v>
          </cell>
          <cell r="H103">
            <v>362073</v>
          </cell>
          <cell r="I103">
            <v>10648</v>
          </cell>
          <cell r="J103">
            <v>1.23</v>
          </cell>
          <cell r="K103">
            <v>34</v>
          </cell>
          <cell r="L103" t="str">
            <v xml:space="preserve">      </v>
          </cell>
          <cell r="M103" t="str">
            <v xml:space="preserve">     </v>
          </cell>
          <cell r="N103">
            <v>0</v>
          </cell>
          <cell r="O103">
            <v>68</v>
          </cell>
          <cell r="P103">
            <v>21.1</v>
          </cell>
          <cell r="Q103">
            <v>337648</v>
          </cell>
          <cell r="R103">
            <v>18007</v>
          </cell>
          <cell r="S103">
            <v>2.09</v>
          </cell>
        </row>
        <row r="104">
          <cell r="A104" t="str">
            <v xml:space="preserve">345.00 15           </v>
          </cell>
          <cell r="B104">
            <v>45992</v>
          </cell>
          <cell r="C104" t="str">
            <v xml:space="preserve">   VAR</v>
          </cell>
          <cell r="D104" t="str">
            <v xml:space="preserve">SQ   </v>
          </cell>
          <cell r="E104">
            <v>-10</v>
          </cell>
          <cell r="F104">
            <v>621960.03</v>
          </cell>
          <cell r="G104">
            <v>394520</v>
          </cell>
          <cell r="H104">
            <v>289635</v>
          </cell>
          <cell r="I104">
            <v>13791</v>
          </cell>
          <cell r="J104">
            <v>2.2200000000000002</v>
          </cell>
          <cell r="K104">
            <v>21</v>
          </cell>
          <cell r="L104" t="str">
            <v xml:space="preserve">      </v>
          </cell>
          <cell r="M104" t="str">
            <v xml:space="preserve">     </v>
          </cell>
          <cell r="N104">
            <v>0</v>
          </cell>
          <cell r="O104">
            <v>63.4</v>
          </cell>
          <cell r="P104">
            <v>14.2</v>
          </cell>
          <cell r="Q104">
            <v>272337</v>
          </cell>
          <cell r="R104">
            <v>19626</v>
          </cell>
          <cell r="S104">
            <v>3.16</v>
          </cell>
        </row>
        <row r="105">
          <cell r="A105" t="str">
            <v xml:space="preserve">345.00 16           </v>
          </cell>
          <cell r="B105">
            <v>49644</v>
          </cell>
          <cell r="C105" t="str">
            <v xml:space="preserve">   VAR</v>
          </cell>
          <cell r="D105" t="str">
            <v xml:space="preserve">SQ   </v>
          </cell>
          <cell r="E105">
            <v>-10</v>
          </cell>
          <cell r="F105">
            <v>127358.6</v>
          </cell>
          <cell r="G105">
            <v>108290</v>
          </cell>
          <cell r="H105">
            <v>31804</v>
          </cell>
          <cell r="I105">
            <v>1026</v>
          </cell>
          <cell r="J105">
            <v>0.81</v>
          </cell>
          <cell r="K105">
            <v>31</v>
          </cell>
          <cell r="L105" t="str">
            <v xml:space="preserve">      </v>
          </cell>
          <cell r="M105" t="str">
            <v xml:space="preserve">     </v>
          </cell>
          <cell r="N105">
            <v>0</v>
          </cell>
          <cell r="O105">
            <v>85</v>
          </cell>
          <cell r="P105">
            <v>42.7</v>
          </cell>
          <cell r="Q105">
            <v>81093</v>
          </cell>
          <cell r="R105">
            <v>1901</v>
          </cell>
          <cell r="S105">
            <v>1.49</v>
          </cell>
        </row>
        <row r="106">
          <cell r="A106" t="str">
            <v xml:space="preserve">346.00 03           </v>
          </cell>
          <cell r="B106">
            <v>44531</v>
          </cell>
          <cell r="C106" t="str">
            <v xml:space="preserve">   VAR</v>
          </cell>
          <cell r="D106" t="str">
            <v xml:space="preserve">SQ   </v>
          </cell>
          <cell r="E106">
            <v>-10</v>
          </cell>
          <cell r="F106">
            <v>5452758.0099999998</v>
          </cell>
          <cell r="G106">
            <v>724485</v>
          </cell>
          <cell r="H106">
            <v>5273548</v>
          </cell>
          <cell r="I106">
            <v>310208</v>
          </cell>
          <cell r="J106">
            <v>5.69</v>
          </cell>
          <cell r="K106">
            <v>17</v>
          </cell>
          <cell r="L106" t="str">
            <v xml:space="preserve">      </v>
          </cell>
          <cell r="M106" t="str">
            <v xml:space="preserve">     </v>
          </cell>
          <cell r="N106">
            <v>0</v>
          </cell>
          <cell r="O106">
            <v>13.3</v>
          </cell>
          <cell r="P106">
            <v>3.8</v>
          </cell>
          <cell r="Q106">
            <v>1086535</v>
          </cell>
          <cell r="R106">
            <v>289005</v>
          </cell>
          <cell r="S106">
            <v>5.3</v>
          </cell>
        </row>
        <row r="107">
          <cell r="A107" t="str">
            <v xml:space="preserve">346.00 04           </v>
          </cell>
          <cell r="B107">
            <v>44531</v>
          </cell>
          <cell r="C107" t="str">
            <v xml:space="preserve">   VAR</v>
          </cell>
          <cell r="D107" t="str">
            <v xml:space="preserve">SQ   </v>
          </cell>
          <cell r="E107">
            <v>-10</v>
          </cell>
          <cell r="F107">
            <v>336554.97</v>
          </cell>
          <cell r="G107">
            <v>85214</v>
          </cell>
          <cell r="H107">
            <v>284996</v>
          </cell>
          <cell r="I107">
            <v>16764</v>
          </cell>
          <cell r="J107">
            <v>4.9800000000000004</v>
          </cell>
          <cell r="K107">
            <v>17</v>
          </cell>
          <cell r="L107" t="str">
            <v xml:space="preserve">      </v>
          </cell>
          <cell r="M107" t="str">
            <v xml:space="preserve">     </v>
          </cell>
          <cell r="N107">
            <v>0</v>
          </cell>
          <cell r="O107">
            <v>25.3</v>
          </cell>
          <cell r="P107">
            <v>8.9</v>
          </cell>
          <cell r="Q107">
            <v>125827</v>
          </cell>
          <cell r="R107">
            <v>14370</v>
          </cell>
          <cell r="S107">
            <v>4.2699999999999996</v>
          </cell>
        </row>
        <row r="108">
          <cell r="A108" t="str">
            <v xml:space="preserve">346.00 09           </v>
          </cell>
          <cell r="B108">
            <v>45261</v>
          </cell>
          <cell r="C108" t="str">
            <v xml:space="preserve">   VAR</v>
          </cell>
          <cell r="D108" t="str">
            <v xml:space="preserve">SQ   </v>
          </cell>
          <cell r="E108">
            <v>-10</v>
          </cell>
          <cell r="F108">
            <v>2914098.73</v>
          </cell>
          <cell r="G108">
            <v>568298</v>
          </cell>
          <cell r="H108">
            <v>2637211</v>
          </cell>
          <cell r="I108">
            <v>138800</v>
          </cell>
          <cell r="J108">
            <v>4.76</v>
          </cell>
          <cell r="K108">
            <v>19</v>
          </cell>
          <cell r="L108" t="str">
            <v xml:space="preserve">      </v>
          </cell>
          <cell r="M108" t="str">
            <v xml:space="preserve">     </v>
          </cell>
          <cell r="N108">
            <v>0</v>
          </cell>
          <cell r="O108">
            <v>19.5</v>
          </cell>
          <cell r="P108">
            <v>4.9000000000000004</v>
          </cell>
          <cell r="Q108">
            <v>651989</v>
          </cell>
          <cell r="R108">
            <v>134362</v>
          </cell>
          <cell r="S108">
            <v>4.6100000000000003</v>
          </cell>
        </row>
        <row r="109">
          <cell r="A109" t="str">
            <v xml:space="preserve">346.00 12           </v>
          </cell>
          <cell r="B109">
            <v>50740</v>
          </cell>
          <cell r="C109" t="str">
            <v xml:space="preserve">   VAR</v>
          </cell>
          <cell r="D109" t="str">
            <v xml:space="preserve">SQ   </v>
          </cell>
          <cell r="E109">
            <v>-10</v>
          </cell>
          <cell r="F109">
            <v>3142.16</v>
          </cell>
          <cell r="G109">
            <v>801</v>
          </cell>
          <cell r="H109">
            <v>2655</v>
          </cell>
          <cell r="I109">
            <v>78</v>
          </cell>
          <cell r="J109">
            <v>2.48</v>
          </cell>
          <cell r="K109">
            <v>34</v>
          </cell>
          <cell r="L109" t="str">
            <v xml:space="preserve">      </v>
          </cell>
          <cell r="M109" t="str">
            <v xml:space="preserve">     </v>
          </cell>
          <cell r="N109">
            <v>0</v>
          </cell>
          <cell r="O109">
            <v>25.5</v>
          </cell>
          <cell r="P109">
            <v>4.5</v>
          </cell>
          <cell r="Q109">
            <v>404</v>
          </cell>
          <cell r="R109">
            <v>90</v>
          </cell>
          <cell r="S109">
            <v>2.86</v>
          </cell>
        </row>
        <row r="110">
          <cell r="A110">
            <v>350.2</v>
          </cell>
          <cell r="B110" t="str">
            <v xml:space="preserve">       </v>
          </cell>
          <cell r="C110">
            <v>70</v>
          </cell>
          <cell r="D110" t="str">
            <v xml:space="preserve">R4   </v>
          </cell>
          <cell r="E110">
            <v>0</v>
          </cell>
          <cell r="F110">
            <v>41937662.270000003</v>
          </cell>
          <cell r="G110">
            <v>3854255</v>
          </cell>
          <cell r="H110">
            <v>38083404</v>
          </cell>
          <cell r="I110">
            <v>594873</v>
          </cell>
          <cell r="J110">
            <v>1.42</v>
          </cell>
          <cell r="K110">
            <v>64</v>
          </cell>
          <cell r="L110" t="str">
            <v xml:space="preserve">      </v>
          </cell>
          <cell r="M110" t="str">
            <v xml:space="preserve">     </v>
          </cell>
          <cell r="N110">
            <v>0</v>
          </cell>
          <cell r="O110">
            <v>9.1999999999999993</v>
          </cell>
          <cell r="P110">
            <v>6.1</v>
          </cell>
          <cell r="Q110">
            <v>3630736</v>
          </cell>
          <cell r="R110">
            <v>599709</v>
          </cell>
          <cell r="S110">
            <v>1.43</v>
          </cell>
        </row>
        <row r="111">
          <cell r="A111">
            <v>352</v>
          </cell>
          <cell r="B111" t="str">
            <v xml:space="preserve">       </v>
          </cell>
          <cell r="C111">
            <v>55</v>
          </cell>
          <cell r="D111" t="str">
            <v xml:space="preserve">R4   </v>
          </cell>
          <cell r="E111">
            <v>-5</v>
          </cell>
          <cell r="F111">
            <v>6745425.6100000003</v>
          </cell>
          <cell r="G111">
            <v>1276137</v>
          </cell>
          <cell r="H111">
            <v>5806558</v>
          </cell>
          <cell r="I111">
            <v>133239</v>
          </cell>
          <cell r="J111">
            <v>1.98</v>
          </cell>
          <cell r="K111">
            <v>43.6</v>
          </cell>
          <cell r="L111" t="str">
            <v xml:space="preserve">      </v>
          </cell>
          <cell r="M111" t="str">
            <v xml:space="preserve">     </v>
          </cell>
          <cell r="N111">
            <v>0</v>
          </cell>
          <cell r="O111">
            <v>18.899999999999999</v>
          </cell>
          <cell r="P111">
            <v>11.2</v>
          </cell>
          <cell r="Q111">
            <v>1412611</v>
          </cell>
          <cell r="R111">
            <v>128905</v>
          </cell>
          <cell r="S111">
            <v>1.91</v>
          </cell>
        </row>
        <row r="112">
          <cell r="A112">
            <v>353</v>
          </cell>
          <cell r="B112" t="str">
            <v xml:space="preserve">       </v>
          </cell>
          <cell r="C112">
            <v>55</v>
          </cell>
          <cell r="D112" t="str">
            <v xml:space="preserve">R3   </v>
          </cell>
          <cell r="E112">
            <v>-15</v>
          </cell>
          <cell r="F112">
            <v>156143175.40000001</v>
          </cell>
          <cell r="G112">
            <v>53006094</v>
          </cell>
          <cell r="H112">
            <v>126558556</v>
          </cell>
          <cell r="I112">
            <v>2852629</v>
          </cell>
          <cell r="J112">
            <v>1.83</v>
          </cell>
          <cell r="K112">
            <v>44.4</v>
          </cell>
          <cell r="L112" t="str">
            <v xml:space="preserve">      </v>
          </cell>
          <cell r="M112" t="str">
            <v xml:space="preserve">     </v>
          </cell>
          <cell r="N112">
            <v>0</v>
          </cell>
          <cell r="O112">
            <v>33.9</v>
          </cell>
          <cell r="P112">
            <v>12.7</v>
          </cell>
          <cell r="Q112">
            <v>39123652</v>
          </cell>
          <cell r="R112">
            <v>3268077</v>
          </cell>
          <cell r="S112">
            <v>2.09</v>
          </cell>
        </row>
        <row r="113">
          <cell r="A113">
            <v>354</v>
          </cell>
          <cell r="B113" t="str">
            <v xml:space="preserve">       </v>
          </cell>
          <cell r="C113">
            <v>65</v>
          </cell>
          <cell r="D113" t="str">
            <v xml:space="preserve">R3   </v>
          </cell>
          <cell r="E113">
            <v>-5</v>
          </cell>
          <cell r="F113">
            <v>128751388.59999999</v>
          </cell>
          <cell r="G113">
            <v>22333188</v>
          </cell>
          <cell r="H113">
            <v>112855769</v>
          </cell>
          <cell r="I113">
            <v>1954997</v>
          </cell>
          <cell r="J113">
            <v>1.52</v>
          </cell>
          <cell r="K113">
            <v>57.7</v>
          </cell>
          <cell r="L113" t="str">
            <v xml:space="preserve">      </v>
          </cell>
          <cell r="M113" t="str">
            <v xml:space="preserve">     </v>
          </cell>
          <cell r="N113">
            <v>0</v>
          </cell>
          <cell r="O113">
            <v>17.3</v>
          </cell>
          <cell r="P113">
            <v>8.3000000000000007</v>
          </cell>
          <cell r="Q113">
            <v>16531321</v>
          </cell>
          <cell r="R113">
            <v>2081910</v>
          </cell>
          <cell r="S113">
            <v>1.62</v>
          </cell>
        </row>
        <row r="114">
          <cell r="A114">
            <v>355</v>
          </cell>
          <cell r="B114" t="str">
            <v xml:space="preserve">       </v>
          </cell>
          <cell r="C114">
            <v>65</v>
          </cell>
          <cell r="D114" t="str">
            <v xml:space="preserve">R3   </v>
          </cell>
          <cell r="E114">
            <v>-30</v>
          </cell>
          <cell r="F114">
            <v>54056038.719999999</v>
          </cell>
          <cell r="G114">
            <v>19121684</v>
          </cell>
          <cell r="H114">
            <v>51151166</v>
          </cell>
          <cell r="I114">
            <v>984573</v>
          </cell>
          <cell r="J114">
            <v>1.82</v>
          </cell>
          <cell r="K114">
            <v>52</v>
          </cell>
          <cell r="L114" t="str">
            <v xml:space="preserve">      </v>
          </cell>
          <cell r="M114" t="str">
            <v xml:space="preserve">     </v>
          </cell>
          <cell r="N114">
            <v>0</v>
          </cell>
          <cell r="O114">
            <v>35.4</v>
          </cell>
          <cell r="P114">
            <v>14.8</v>
          </cell>
          <cell r="Q114">
            <v>15138773</v>
          </cell>
          <cell r="R114">
            <v>1082202</v>
          </cell>
          <cell r="S114">
            <v>2</v>
          </cell>
        </row>
        <row r="115">
          <cell r="A115">
            <v>356</v>
          </cell>
          <cell r="B115" t="str">
            <v xml:space="preserve">       </v>
          </cell>
          <cell r="C115">
            <v>65</v>
          </cell>
          <cell r="D115" t="str">
            <v xml:space="preserve">R3   </v>
          </cell>
          <cell r="E115">
            <v>-25</v>
          </cell>
          <cell r="F115">
            <v>112752999.84</v>
          </cell>
          <cell r="G115">
            <v>39165350</v>
          </cell>
          <cell r="H115">
            <v>101775901</v>
          </cell>
          <cell r="I115">
            <v>1837042</v>
          </cell>
          <cell r="J115">
            <v>1.63</v>
          </cell>
          <cell r="K115">
            <v>55.4</v>
          </cell>
          <cell r="L115" t="str">
            <v xml:space="preserve">      </v>
          </cell>
          <cell r="M115" t="str">
            <v xml:space="preserve">     </v>
          </cell>
          <cell r="N115">
            <v>0</v>
          </cell>
          <cell r="O115">
            <v>34.700000000000003</v>
          </cell>
          <cell r="P115">
            <v>12</v>
          </cell>
          <cell r="Q115">
            <v>24684220</v>
          </cell>
          <cell r="R115">
            <v>2170495</v>
          </cell>
          <cell r="S115">
            <v>1.92</v>
          </cell>
        </row>
        <row r="116">
          <cell r="A116">
            <v>357</v>
          </cell>
          <cell r="B116" t="str">
            <v xml:space="preserve">       </v>
          </cell>
          <cell r="C116">
            <v>60</v>
          </cell>
          <cell r="D116" t="str">
            <v xml:space="preserve">S4   </v>
          </cell>
          <cell r="E116">
            <v>-10</v>
          </cell>
          <cell r="F116">
            <v>6967583.8600000003</v>
          </cell>
          <cell r="G116">
            <v>840972</v>
          </cell>
          <cell r="H116">
            <v>6823371</v>
          </cell>
          <cell r="I116">
            <v>133927</v>
          </cell>
          <cell r="J116">
            <v>1.92</v>
          </cell>
          <cell r="K116">
            <v>50.9</v>
          </cell>
          <cell r="L116" t="str">
            <v xml:space="preserve">      </v>
          </cell>
          <cell r="M116" t="str">
            <v xml:space="preserve">     </v>
          </cell>
          <cell r="N116">
            <v>0</v>
          </cell>
          <cell r="O116">
            <v>12.1</v>
          </cell>
          <cell r="P116">
            <v>9</v>
          </cell>
          <cell r="Q116">
            <v>1145424</v>
          </cell>
          <cell r="R116">
            <v>127995</v>
          </cell>
          <cell r="S116">
            <v>1.84</v>
          </cell>
        </row>
        <row r="117">
          <cell r="A117">
            <v>358</v>
          </cell>
          <cell r="B117" t="str">
            <v xml:space="preserve">       </v>
          </cell>
          <cell r="C117">
            <v>50</v>
          </cell>
          <cell r="D117" t="str">
            <v xml:space="preserve">S3   </v>
          </cell>
          <cell r="E117">
            <v>-15</v>
          </cell>
          <cell r="F117">
            <v>10876916.77</v>
          </cell>
          <cell r="G117">
            <v>937307</v>
          </cell>
          <cell r="H117">
            <v>11571147</v>
          </cell>
          <cell r="I117">
            <v>255427</v>
          </cell>
          <cell r="J117">
            <v>2.35</v>
          </cell>
          <cell r="K117">
            <v>45.3</v>
          </cell>
          <cell r="L117" t="str">
            <v xml:space="preserve">      </v>
          </cell>
          <cell r="M117" t="str">
            <v xml:space="preserve">     </v>
          </cell>
          <cell r="N117">
            <v>0</v>
          </cell>
          <cell r="O117">
            <v>8.6</v>
          </cell>
          <cell r="P117">
            <v>4.5999999999999996</v>
          </cell>
          <cell r="Q117">
            <v>1158099</v>
          </cell>
          <cell r="R117">
            <v>250169</v>
          </cell>
          <cell r="S117">
            <v>2.2999999999999998</v>
          </cell>
        </row>
        <row r="118">
          <cell r="A118">
            <v>359</v>
          </cell>
          <cell r="B118" t="str">
            <v xml:space="preserve">       </v>
          </cell>
          <cell r="C118">
            <v>70</v>
          </cell>
          <cell r="D118" t="str">
            <v xml:space="preserve">R4   </v>
          </cell>
          <cell r="E118">
            <v>0</v>
          </cell>
          <cell r="F118">
            <v>399232.1</v>
          </cell>
          <cell r="G118">
            <v>218481</v>
          </cell>
          <cell r="H118">
            <v>180751</v>
          </cell>
          <cell r="I118">
            <v>4766</v>
          </cell>
          <cell r="J118">
            <v>1.19</v>
          </cell>
          <cell r="K118">
            <v>37.9</v>
          </cell>
          <cell r="L118" t="str">
            <v xml:space="preserve">      </v>
          </cell>
          <cell r="M118" t="str">
            <v xml:space="preserve">     </v>
          </cell>
          <cell r="N118">
            <v>0</v>
          </cell>
          <cell r="O118">
            <v>54.7</v>
          </cell>
          <cell r="P118">
            <v>34.1</v>
          </cell>
          <cell r="Q118">
            <v>188191</v>
          </cell>
          <cell r="R118">
            <v>5709</v>
          </cell>
          <cell r="S118">
            <v>1.43</v>
          </cell>
        </row>
        <row r="119">
          <cell r="A119">
            <v>360.2</v>
          </cell>
          <cell r="B119" t="str">
            <v xml:space="preserve">       </v>
          </cell>
          <cell r="C119">
            <v>65</v>
          </cell>
          <cell r="D119" t="str">
            <v xml:space="preserve">R4   </v>
          </cell>
          <cell r="E119">
            <v>0</v>
          </cell>
          <cell r="F119">
            <v>6961933.9100000001</v>
          </cell>
          <cell r="G119">
            <v>2295835</v>
          </cell>
          <cell r="H119">
            <v>4666097</v>
          </cell>
          <cell r="I119">
            <v>104322</v>
          </cell>
          <cell r="J119">
            <v>1.5</v>
          </cell>
          <cell r="K119">
            <v>44.7</v>
          </cell>
          <cell r="L119" t="str">
            <v xml:space="preserve">      </v>
          </cell>
          <cell r="M119" t="str">
            <v xml:space="preserve">     </v>
          </cell>
          <cell r="N119">
            <v>0</v>
          </cell>
          <cell r="O119">
            <v>33</v>
          </cell>
          <cell r="P119">
            <v>21.2</v>
          </cell>
          <cell r="Q119">
            <v>2206207</v>
          </cell>
          <cell r="R119">
            <v>107214</v>
          </cell>
          <cell r="S119">
            <v>1.54</v>
          </cell>
        </row>
        <row r="120">
          <cell r="A120">
            <v>361</v>
          </cell>
          <cell r="B120" t="str">
            <v xml:space="preserve">       </v>
          </cell>
          <cell r="C120">
            <v>55</v>
          </cell>
          <cell r="D120" t="str">
            <v xml:space="preserve">R3   </v>
          </cell>
          <cell r="E120">
            <v>0</v>
          </cell>
          <cell r="F120">
            <v>1648448.17</v>
          </cell>
          <cell r="G120">
            <v>617035</v>
          </cell>
          <cell r="H120">
            <v>1031414</v>
          </cell>
          <cell r="I120">
            <v>27257</v>
          </cell>
          <cell r="J120">
            <v>1.65</v>
          </cell>
          <cell r="K120">
            <v>37.799999999999997</v>
          </cell>
          <cell r="L120" t="str">
            <v xml:space="preserve">      </v>
          </cell>
          <cell r="M120" t="str">
            <v xml:space="preserve">     </v>
          </cell>
          <cell r="N120">
            <v>0</v>
          </cell>
          <cell r="O120">
            <v>37.4</v>
          </cell>
          <cell r="P120">
            <v>20.9</v>
          </cell>
          <cell r="Q120">
            <v>558805</v>
          </cell>
          <cell r="R120">
            <v>30002</v>
          </cell>
          <cell r="S120">
            <v>1.82</v>
          </cell>
        </row>
        <row r="121">
          <cell r="A121">
            <v>362</v>
          </cell>
          <cell r="B121" t="str">
            <v xml:space="preserve">       </v>
          </cell>
          <cell r="C121">
            <v>55</v>
          </cell>
          <cell r="D121" t="str">
            <v xml:space="preserve">R3   </v>
          </cell>
          <cell r="E121">
            <v>-10</v>
          </cell>
          <cell r="F121">
            <v>143461643.05000001</v>
          </cell>
          <cell r="G121">
            <v>49971616</v>
          </cell>
          <cell r="H121">
            <v>107836191</v>
          </cell>
          <cell r="I121">
            <v>2489631</v>
          </cell>
          <cell r="J121">
            <v>1.74</v>
          </cell>
          <cell r="K121">
            <v>43.3</v>
          </cell>
          <cell r="L121" t="str">
            <v xml:space="preserve">      </v>
          </cell>
          <cell r="M121" t="str">
            <v xml:space="preserve">     </v>
          </cell>
          <cell r="N121">
            <v>0</v>
          </cell>
          <cell r="O121">
            <v>34.799999999999997</v>
          </cell>
          <cell r="P121">
            <v>15.1</v>
          </cell>
          <cell r="Q121">
            <v>39443075</v>
          </cell>
          <cell r="R121">
            <v>2872102</v>
          </cell>
          <cell r="S121">
            <v>2</v>
          </cell>
        </row>
        <row r="122">
          <cell r="A122">
            <v>364</v>
          </cell>
          <cell r="B122" t="str">
            <v xml:space="preserve">       </v>
          </cell>
          <cell r="C122">
            <v>60</v>
          </cell>
          <cell r="D122" t="str">
            <v xml:space="preserve">R1   </v>
          </cell>
          <cell r="E122">
            <v>-10</v>
          </cell>
          <cell r="F122">
            <v>142694449.19999999</v>
          </cell>
          <cell r="G122">
            <v>63939358</v>
          </cell>
          <cell r="H122">
            <v>93024536</v>
          </cell>
          <cell r="I122">
            <v>1813568</v>
          </cell>
          <cell r="J122">
            <v>1.27</v>
          </cell>
          <cell r="K122">
            <v>51.3</v>
          </cell>
          <cell r="L122" t="str">
            <v xml:space="preserve">      </v>
          </cell>
          <cell r="M122" t="str">
            <v xml:space="preserve">     </v>
          </cell>
          <cell r="N122">
            <v>0</v>
          </cell>
          <cell r="O122">
            <v>44.8</v>
          </cell>
          <cell r="P122">
            <v>16.100000000000001</v>
          </cell>
          <cell r="Q122">
            <v>29622328</v>
          </cell>
          <cell r="R122">
            <v>2621297</v>
          </cell>
          <cell r="S122">
            <v>1.84</v>
          </cell>
        </row>
        <row r="123">
          <cell r="A123">
            <v>365</v>
          </cell>
          <cell r="B123" t="str">
            <v xml:space="preserve">       </v>
          </cell>
          <cell r="C123">
            <v>55</v>
          </cell>
          <cell r="D123" t="str">
            <v xml:space="preserve">R2.5 </v>
          </cell>
          <cell r="E123">
            <v>-100</v>
          </cell>
          <cell r="F123">
            <v>129044802.84</v>
          </cell>
          <cell r="G123">
            <v>67674025</v>
          </cell>
          <cell r="H123">
            <v>190415577</v>
          </cell>
          <cell r="I123">
            <v>4968273</v>
          </cell>
          <cell r="J123">
            <v>3.85</v>
          </cell>
          <cell r="K123">
            <v>38.299999999999997</v>
          </cell>
          <cell r="L123" t="str">
            <v xml:space="preserve">      </v>
          </cell>
          <cell r="M123" t="str">
            <v xml:space="preserve">     </v>
          </cell>
          <cell r="N123">
            <v>0</v>
          </cell>
          <cell r="O123">
            <v>52.4</v>
          </cell>
          <cell r="P123">
            <v>18.399999999999999</v>
          </cell>
          <cell r="Q123">
            <v>75795749</v>
          </cell>
          <cell r="R123">
            <v>4697231</v>
          </cell>
          <cell r="S123">
            <v>3.64</v>
          </cell>
        </row>
        <row r="124">
          <cell r="A124">
            <v>366</v>
          </cell>
          <cell r="B124" t="str">
            <v xml:space="preserve">       </v>
          </cell>
          <cell r="C124">
            <v>60</v>
          </cell>
          <cell r="D124" t="str">
            <v xml:space="preserve">S2   </v>
          </cell>
          <cell r="E124">
            <v>-10</v>
          </cell>
          <cell r="F124">
            <v>79108853.219999999</v>
          </cell>
          <cell r="G124">
            <v>24559649</v>
          </cell>
          <cell r="H124">
            <v>62460090</v>
          </cell>
          <cell r="I124">
            <v>1345877</v>
          </cell>
          <cell r="J124">
            <v>1.7</v>
          </cell>
          <cell r="K124">
            <v>46.4</v>
          </cell>
          <cell r="L124" t="str">
            <v xml:space="preserve">      </v>
          </cell>
          <cell r="M124" t="str">
            <v xml:space="preserve">     </v>
          </cell>
          <cell r="N124">
            <v>0</v>
          </cell>
          <cell r="O124">
            <v>31</v>
          </cell>
          <cell r="P124">
            <v>14.6</v>
          </cell>
          <cell r="Q124">
            <v>20424495</v>
          </cell>
          <cell r="R124">
            <v>1453230</v>
          </cell>
          <cell r="S124">
            <v>1.84</v>
          </cell>
        </row>
        <row r="125">
          <cell r="A125">
            <v>367</v>
          </cell>
          <cell r="B125" t="str">
            <v xml:space="preserve">       </v>
          </cell>
          <cell r="C125">
            <v>60</v>
          </cell>
          <cell r="D125" t="str">
            <v xml:space="preserve">S2   </v>
          </cell>
          <cell r="E125">
            <v>-50</v>
          </cell>
          <cell r="F125">
            <v>226648092.38999999</v>
          </cell>
          <cell r="G125">
            <v>75086211</v>
          </cell>
          <cell r="H125">
            <v>264885930</v>
          </cell>
          <cell r="I125">
            <v>5239415</v>
          </cell>
          <cell r="J125">
            <v>2.31</v>
          </cell>
          <cell r="K125">
            <v>50.6</v>
          </cell>
          <cell r="L125" t="str">
            <v xml:space="preserve">      </v>
          </cell>
          <cell r="M125" t="str">
            <v xml:space="preserve">     </v>
          </cell>
          <cell r="N125">
            <v>0</v>
          </cell>
          <cell r="O125">
            <v>33.1</v>
          </cell>
          <cell r="P125">
            <v>10.5</v>
          </cell>
          <cell r="Q125">
            <v>57524170</v>
          </cell>
          <cell r="R125">
            <v>5677535</v>
          </cell>
          <cell r="S125">
            <v>2.5099999999999998</v>
          </cell>
        </row>
        <row r="126">
          <cell r="A126">
            <v>368</v>
          </cell>
          <cell r="B126" t="str">
            <v xml:space="preserve">       </v>
          </cell>
          <cell r="C126">
            <v>50</v>
          </cell>
          <cell r="D126" t="str">
            <v xml:space="preserve">R1   </v>
          </cell>
          <cell r="E126">
            <v>-15</v>
          </cell>
          <cell r="F126">
            <v>145500318.90000001</v>
          </cell>
          <cell r="G126">
            <v>55189454</v>
          </cell>
          <cell r="H126">
            <v>112135914</v>
          </cell>
          <cell r="I126">
            <v>2726149</v>
          </cell>
          <cell r="J126">
            <v>1.87</v>
          </cell>
          <cell r="K126">
            <v>41.1</v>
          </cell>
          <cell r="L126" t="str">
            <v xml:space="preserve">      </v>
          </cell>
          <cell r="M126" t="str">
            <v xml:space="preserve">     </v>
          </cell>
          <cell r="N126">
            <v>0</v>
          </cell>
          <cell r="O126">
            <v>37.9</v>
          </cell>
          <cell r="P126">
            <v>14.9</v>
          </cell>
          <cell r="Q126">
            <v>34731485</v>
          </cell>
          <cell r="R126">
            <v>3346507</v>
          </cell>
          <cell r="S126">
            <v>2.2999999999999998</v>
          </cell>
        </row>
        <row r="127">
          <cell r="A127">
            <v>369</v>
          </cell>
          <cell r="B127" t="str">
            <v xml:space="preserve">       </v>
          </cell>
          <cell r="C127">
            <v>50</v>
          </cell>
          <cell r="D127" t="str">
            <v xml:space="preserve">R2   </v>
          </cell>
          <cell r="E127">
            <v>-60</v>
          </cell>
          <cell r="F127">
            <v>102624288.47</v>
          </cell>
          <cell r="G127">
            <v>52021200</v>
          </cell>
          <cell r="H127">
            <v>112177664</v>
          </cell>
          <cell r="I127">
            <v>2727978</v>
          </cell>
          <cell r="J127">
            <v>2.66</v>
          </cell>
          <cell r="K127">
            <v>41.1</v>
          </cell>
          <cell r="L127" t="str">
            <v xml:space="preserve">      </v>
          </cell>
          <cell r="M127" t="str">
            <v xml:space="preserve">     </v>
          </cell>
          <cell r="N127">
            <v>0</v>
          </cell>
          <cell r="O127">
            <v>50.7</v>
          </cell>
          <cell r="P127">
            <v>12.7</v>
          </cell>
          <cell r="Q127">
            <v>34994948</v>
          </cell>
          <cell r="R127">
            <v>3283977</v>
          </cell>
          <cell r="S127">
            <v>3.2</v>
          </cell>
        </row>
        <row r="128">
          <cell r="A128">
            <v>370</v>
          </cell>
          <cell r="B128" t="str">
            <v xml:space="preserve">       </v>
          </cell>
          <cell r="C128">
            <v>33</v>
          </cell>
          <cell r="D128" t="str">
            <v xml:space="preserve">R1.5 </v>
          </cell>
          <cell r="E128">
            <v>0</v>
          </cell>
          <cell r="F128">
            <v>39747866.210000001</v>
          </cell>
          <cell r="G128">
            <v>14700648</v>
          </cell>
          <cell r="H128">
            <v>25047214</v>
          </cell>
          <cell r="I128">
            <v>1016738</v>
          </cell>
          <cell r="J128">
            <v>2.56</v>
          </cell>
          <cell r="K128">
            <v>24.6</v>
          </cell>
          <cell r="L128" t="str">
            <v xml:space="preserve">      </v>
          </cell>
          <cell r="M128" t="str">
            <v xml:space="preserve">     </v>
          </cell>
          <cell r="N128">
            <v>0</v>
          </cell>
          <cell r="O128">
            <v>37</v>
          </cell>
          <cell r="P128">
            <v>12.3</v>
          </cell>
          <cell r="Q128">
            <v>11185097</v>
          </cell>
          <cell r="R128">
            <v>1203226</v>
          </cell>
          <cell r="S128">
            <v>3.03</v>
          </cell>
        </row>
        <row r="129">
          <cell r="A129">
            <v>371</v>
          </cell>
          <cell r="B129" t="str">
            <v xml:space="preserve">       </v>
          </cell>
          <cell r="C129">
            <v>35</v>
          </cell>
          <cell r="D129" t="str">
            <v xml:space="preserve">R2   </v>
          </cell>
          <cell r="E129">
            <v>-40</v>
          </cell>
          <cell r="F129">
            <v>8470251.2100000009</v>
          </cell>
          <cell r="G129">
            <v>7005012</v>
          </cell>
          <cell r="H129">
            <v>4853342</v>
          </cell>
          <cell r="I129">
            <v>211664</v>
          </cell>
          <cell r="J129">
            <v>2.5</v>
          </cell>
          <cell r="K129">
            <v>22.9</v>
          </cell>
          <cell r="L129" t="str">
            <v xml:space="preserve">      </v>
          </cell>
          <cell r="M129" t="str">
            <v xml:space="preserve">     </v>
          </cell>
          <cell r="N129">
            <v>0</v>
          </cell>
          <cell r="O129">
            <v>82.7</v>
          </cell>
          <cell r="P129">
            <v>19</v>
          </cell>
          <cell r="Q129">
            <v>5095446</v>
          </cell>
          <cell r="R129">
            <v>339149</v>
          </cell>
          <cell r="S129">
            <v>4</v>
          </cell>
        </row>
        <row r="130">
          <cell r="A130">
            <v>373</v>
          </cell>
          <cell r="B130" t="str">
            <v xml:space="preserve">       </v>
          </cell>
          <cell r="C130">
            <v>50</v>
          </cell>
          <cell r="D130" t="str">
            <v xml:space="preserve">R2   </v>
          </cell>
          <cell r="E130">
            <v>-15</v>
          </cell>
          <cell r="F130">
            <v>26836735.239999998</v>
          </cell>
          <cell r="G130">
            <v>8278743</v>
          </cell>
          <cell r="H130">
            <v>22583503</v>
          </cell>
          <cell r="I130">
            <v>549406</v>
          </cell>
          <cell r="J130">
            <v>2.0499999999999998</v>
          </cell>
          <cell r="K130">
            <v>41.1</v>
          </cell>
          <cell r="L130" t="str">
            <v xml:space="preserve">      </v>
          </cell>
          <cell r="M130" t="str">
            <v xml:space="preserve">     </v>
          </cell>
          <cell r="N130">
            <v>0</v>
          </cell>
          <cell r="O130">
            <v>30.8</v>
          </cell>
          <cell r="P130">
            <v>12.2</v>
          </cell>
          <cell r="Q130">
            <v>6288145</v>
          </cell>
          <cell r="R130">
            <v>617245</v>
          </cell>
          <cell r="S130">
            <v>2.2999999999999998</v>
          </cell>
        </row>
        <row r="131">
          <cell r="A131">
            <v>390</v>
          </cell>
          <cell r="B131" t="str">
            <v xml:space="preserve">       </v>
          </cell>
          <cell r="C131">
            <v>45</v>
          </cell>
          <cell r="D131" t="str">
            <v xml:space="preserve">R2.5 </v>
          </cell>
          <cell r="E131">
            <v>-5</v>
          </cell>
          <cell r="F131">
            <v>9042940.2100000009</v>
          </cell>
          <cell r="G131">
            <v>2491579</v>
          </cell>
          <cell r="H131">
            <v>7003508</v>
          </cell>
          <cell r="I131">
            <v>229447</v>
          </cell>
          <cell r="J131">
            <v>2.54</v>
          </cell>
          <cell r="K131">
            <v>30.5</v>
          </cell>
          <cell r="L131" t="str">
            <v xml:space="preserve">      </v>
          </cell>
          <cell r="M131" t="str">
            <v xml:space="preserve">     </v>
          </cell>
          <cell r="N131">
            <v>0</v>
          </cell>
          <cell r="O131">
            <v>27.6</v>
          </cell>
          <cell r="P131">
            <v>15.8</v>
          </cell>
          <cell r="Q131">
            <v>2928172</v>
          </cell>
          <cell r="R131">
            <v>210791</v>
          </cell>
          <cell r="S131">
            <v>2.33</v>
          </cell>
        </row>
        <row r="132">
          <cell r="A132">
            <v>391.1</v>
          </cell>
          <cell r="B132" t="str">
            <v xml:space="preserve">       </v>
          </cell>
          <cell r="C132">
            <v>20</v>
          </cell>
          <cell r="D132" t="str">
            <v xml:space="preserve">SQ   </v>
          </cell>
          <cell r="E132">
            <v>0</v>
          </cell>
          <cell r="F132">
            <v>2011465.27</v>
          </cell>
          <cell r="G132">
            <v>1188515</v>
          </cell>
          <cell r="H132">
            <v>822951</v>
          </cell>
          <cell r="I132">
            <v>84455</v>
          </cell>
          <cell r="J132">
            <v>4.2</v>
          </cell>
          <cell r="K132">
            <v>9.6999999999999993</v>
          </cell>
          <cell r="L132" t="str">
            <v xml:space="preserve">      </v>
          </cell>
          <cell r="M132" t="str">
            <v xml:space="preserve">     </v>
          </cell>
          <cell r="N132">
            <v>0</v>
          </cell>
          <cell r="O132">
            <v>59.1</v>
          </cell>
          <cell r="P132">
            <v>13.4</v>
          </cell>
          <cell r="Q132">
            <v>1228836</v>
          </cell>
          <cell r="R132">
            <v>76494</v>
          </cell>
          <cell r="S132">
            <v>3.8</v>
          </cell>
        </row>
        <row r="133">
          <cell r="A133">
            <v>391.2</v>
          </cell>
          <cell r="B133" t="str">
            <v xml:space="preserve">       </v>
          </cell>
          <cell r="C133">
            <v>5</v>
          </cell>
          <cell r="D133" t="str">
            <v xml:space="preserve">SQ   </v>
          </cell>
          <cell r="E133">
            <v>0</v>
          </cell>
          <cell r="F133">
            <v>3390680.08</v>
          </cell>
          <cell r="G133">
            <v>1691680</v>
          </cell>
          <cell r="H133">
            <v>1699000</v>
          </cell>
          <cell r="I133">
            <v>979850</v>
          </cell>
          <cell r="J133">
            <v>28.9</v>
          </cell>
          <cell r="K133">
            <v>1.7</v>
          </cell>
          <cell r="L133" t="str">
            <v xml:space="preserve">      </v>
          </cell>
          <cell r="M133" t="str">
            <v xml:space="preserve">     </v>
          </cell>
          <cell r="N133">
            <v>0</v>
          </cell>
          <cell r="O133">
            <v>49.9</v>
          </cell>
          <cell r="P133">
            <v>6.8</v>
          </cell>
          <cell r="Q133">
            <v>2853623</v>
          </cell>
          <cell r="R133">
            <v>275746</v>
          </cell>
          <cell r="S133">
            <v>8.1300000000000008</v>
          </cell>
        </row>
        <row r="134">
          <cell r="A134">
            <v>391.3</v>
          </cell>
          <cell r="B134" t="str">
            <v xml:space="preserve">       </v>
          </cell>
          <cell r="C134">
            <v>10</v>
          </cell>
          <cell r="D134" t="str">
            <v xml:space="preserve">SQ   </v>
          </cell>
          <cell r="E134">
            <v>0</v>
          </cell>
          <cell r="F134">
            <v>2911537.03</v>
          </cell>
          <cell r="G134">
            <v>2028519</v>
          </cell>
          <cell r="H134">
            <v>883019</v>
          </cell>
          <cell r="I134">
            <v>130145</v>
          </cell>
          <cell r="J134">
            <v>4.47</v>
          </cell>
          <cell r="K134">
            <v>6.8</v>
          </cell>
          <cell r="L134" t="str">
            <v xml:space="preserve">      </v>
          </cell>
          <cell r="M134" t="str">
            <v xml:space="preserve">     </v>
          </cell>
          <cell r="N134">
            <v>0</v>
          </cell>
          <cell r="O134">
            <v>69.7</v>
          </cell>
          <cell r="P134">
            <v>4.7</v>
          </cell>
          <cell r="Q134">
            <v>1211324</v>
          </cell>
          <cell r="R134">
            <v>263940</v>
          </cell>
          <cell r="S134">
            <v>9.07</v>
          </cell>
        </row>
        <row r="135">
          <cell r="A135">
            <v>393</v>
          </cell>
          <cell r="B135" t="str">
            <v xml:space="preserve">       </v>
          </cell>
          <cell r="C135">
            <v>20</v>
          </cell>
          <cell r="D135" t="str">
            <v xml:space="preserve">SQ   </v>
          </cell>
          <cell r="E135">
            <v>0</v>
          </cell>
          <cell r="F135">
            <v>214101.68</v>
          </cell>
          <cell r="G135">
            <v>129496</v>
          </cell>
          <cell r="H135">
            <v>84606</v>
          </cell>
          <cell r="I135">
            <v>10419</v>
          </cell>
          <cell r="J135">
            <v>4.87</v>
          </cell>
          <cell r="K135">
            <v>8.1</v>
          </cell>
          <cell r="L135" t="str">
            <v xml:space="preserve">      </v>
          </cell>
          <cell r="M135" t="str">
            <v xml:space="preserve">     </v>
          </cell>
          <cell r="N135">
            <v>0</v>
          </cell>
          <cell r="O135">
            <v>60.5</v>
          </cell>
          <cell r="P135">
            <v>21.5</v>
          </cell>
          <cell r="Q135">
            <v>163558</v>
          </cell>
          <cell r="R135">
            <v>6082</v>
          </cell>
          <cell r="S135">
            <v>2.84</v>
          </cell>
        </row>
        <row r="136">
          <cell r="A136">
            <v>394</v>
          </cell>
          <cell r="B136" t="str">
            <v xml:space="preserve">       </v>
          </cell>
          <cell r="C136">
            <v>25</v>
          </cell>
          <cell r="D136" t="str">
            <v xml:space="preserve">SQ   </v>
          </cell>
          <cell r="E136">
            <v>0</v>
          </cell>
          <cell r="F136">
            <v>4000737.49</v>
          </cell>
          <cell r="G136">
            <v>2181759</v>
          </cell>
          <cell r="H136">
            <v>1818980</v>
          </cell>
          <cell r="I136">
            <v>359015</v>
          </cell>
          <cell r="J136">
            <v>8.9700000000000006</v>
          </cell>
          <cell r="K136">
            <v>5.0999999999999996</v>
          </cell>
          <cell r="L136" t="str">
            <v xml:space="preserve">      </v>
          </cell>
          <cell r="M136" t="str">
            <v xml:space="preserve">     </v>
          </cell>
          <cell r="N136">
            <v>0</v>
          </cell>
          <cell r="O136">
            <v>54.5</v>
          </cell>
          <cell r="P136">
            <v>19.2</v>
          </cell>
          <cell r="Q136">
            <v>2961638</v>
          </cell>
          <cell r="R136">
            <v>130522</v>
          </cell>
          <cell r="S136">
            <v>3.26</v>
          </cell>
        </row>
        <row r="137">
          <cell r="A137">
            <v>395</v>
          </cell>
          <cell r="B137" t="str">
            <v xml:space="preserve">       </v>
          </cell>
          <cell r="C137">
            <v>15</v>
          </cell>
          <cell r="D137" t="str">
            <v xml:space="preserve">SQ   </v>
          </cell>
          <cell r="E137">
            <v>0</v>
          </cell>
          <cell r="F137">
            <v>754690.5</v>
          </cell>
          <cell r="G137">
            <v>309708</v>
          </cell>
          <cell r="H137">
            <v>444983</v>
          </cell>
          <cell r="I137">
            <v>51367</v>
          </cell>
          <cell r="J137">
            <v>6.81</v>
          </cell>
          <cell r="K137">
            <v>8.6999999999999993</v>
          </cell>
          <cell r="L137" t="str">
            <v xml:space="preserve">      </v>
          </cell>
          <cell r="M137" t="str">
            <v xml:space="preserve">     </v>
          </cell>
          <cell r="N137">
            <v>0</v>
          </cell>
          <cell r="O137">
            <v>41</v>
          </cell>
          <cell r="P137">
            <v>14.4</v>
          </cell>
          <cell r="Q137">
            <v>486693</v>
          </cell>
          <cell r="R137">
            <v>22597</v>
          </cell>
          <cell r="S137">
            <v>2.99</v>
          </cell>
        </row>
        <row r="138">
          <cell r="A138">
            <v>397</v>
          </cell>
          <cell r="B138" t="str">
            <v xml:space="preserve">       </v>
          </cell>
          <cell r="C138">
            <v>15</v>
          </cell>
          <cell r="D138" t="str">
            <v xml:space="preserve">SQ   </v>
          </cell>
          <cell r="E138">
            <v>0</v>
          </cell>
          <cell r="F138">
            <v>24518317.359999999</v>
          </cell>
          <cell r="G138">
            <v>7598567</v>
          </cell>
          <cell r="H138">
            <v>16919747</v>
          </cell>
          <cell r="I138">
            <v>2580046</v>
          </cell>
          <cell r="J138">
            <v>10.52</v>
          </cell>
          <cell r="K138">
            <v>6.6</v>
          </cell>
          <cell r="L138" t="str">
            <v xml:space="preserve">      </v>
          </cell>
          <cell r="M138" t="str">
            <v xml:space="preserve">     </v>
          </cell>
          <cell r="N138">
            <v>0</v>
          </cell>
          <cell r="O138">
            <v>31</v>
          </cell>
          <cell r="P138">
            <v>7.5</v>
          </cell>
          <cell r="Q138">
            <v>11093815</v>
          </cell>
          <cell r="R138">
            <v>1337873</v>
          </cell>
          <cell r="S138">
            <v>5.46</v>
          </cell>
        </row>
        <row r="139">
          <cell r="A139" t="str">
            <v>_x001A_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"/>
      <sheetName val="Controls"/>
      <sheetName val="Reserve"/>
      <sheetName val="Comparison Schedule"/>
      <sheetName val="Deprate"/>
      <sheetName val="Existing Rates"/>
      <sheetName val="General Info"/>
      <sheetName val="Deprate 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"/>
      <sheetName val="Controls"/>
      <sheetName val="Reserve"/>
      <sheetName val="Comparison Schedule"/>
      <sheetName val="Deprate"/>
      <sheetName val="Existing Rates"/>
      <sheetName val="General Info"/>
      <sheetName val="Deprate 2004"/>
    </sheetNames>
    <sheetDataSet>
      <sheetData sheetId="0">
        <row r="218">
          <cell r="X218">
            <v>78485832.176015988</v>
          </cell>
        </row>
      </sheetData>
      <sheetData sheetId="1"/>
      <sheetData sheetId="2"/>
      <sheetData sheetId="3"/>
      <sheetData sheetId="4">
        <row r="1">
          <cell r="A1" t="str">
            <v xml:space="preserve"> ACCT  GROUP        </v>
          </cell>
          <cell r="B1" t="str">
            <v>LS DATE</v>
          </cell>
          <cell r="C1" t="str">
            <v xml:space="preserve">  LIFE</v>
          </cell>
          <cell r="D1" t="str">
            <v>TP CV</v>
          </cell>
          <cell r="E1" t="str">
            <v xml:space="preserve"> SAL</v>
          </cell>
          <cell r="F1" t="str">
            <v xml:space="preserve">        COST</v>
          </cell>
          <cell r="G1" t="str">
            <v xml:space="preserve">  RESERVE</v>
          </cell>
          <cell r="H1" t="str">
            <v xml:space="preserve">  FUT-ACC</v>
          </cell>
          <cell r="I1" t="str">
            <v xml:space="preserve">  ANNUAL</v>
          </cell>
          <cell r="J1" t="str">
            <v xml:space="preserve"> RATE</v>
          </cell>
          <cell r="K1" t="str">
            <v>REM LF</v>
          </cell>
          <cell r="L1" t="str">
            <v xml:space="preserve"> PR LF</v>
          </cell>
          <cell r="M1" t="str">
            <v>PR CV</v>
          </cell>
          <cell r="N1" t="str">
            <v>FSAL</v>
          </cell>
          <cell r="O1" t="str">
            <v>% RES</v>
          </cell>
          <cell r="P1" t="str">
            <v>AGE</v>
          </cell>
          <cell r="Q1" t="str">
            <v xml:space="preserve"> CALC RES</v>
          </cell>
          <cell r="R1" t="str">
            <v>WHLF ANN</v>
          </cell>
          <cell r="S1" t="str">
            <v>WHLF RT</v>
          </cell>
        </row>
        <row r="2">
          <cell r="A2">
            <v>301</v>
          </cell>
          <cell r="B2" t="str">
            <v xml:space="preserve">       </v>
          </cell>
          <cell r="C2">
            <v>0</v>
          </cell>
          <cell r="D2" t="str">
            <v xml:space="preserve">ND   </v>
          </cell>
          <cell r="E2">
            <v>0</v>
          </cell>
          <cell r="F2">
            <v>26156.28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 t="str">
            <v xml:space="preserve">      </v>
          </cell>
          <cell r="M2" t="str">
            <v xml:space="preserve">     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</row>
        <row r="3">
          <cell r="A3">
            <v>302</v>
          </cell>
          <cell r="B3" t="str">
            <v xml:space="preserve">       </v>
          </cell>
          <cell r="C3">
            <v>0</v>
          </cell>
          <cell r="D3" t="str">
            <v xml:space="preserve">ND   </v>
          </cell>
          <cell r="E3">
            <v>0</v>
          </cell>
          <cell r="F3">
            <v>5851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 t="str">
            <v xml:space="preserve">      </v>
          </cell>
          <cell r="M3" t="str">
            <v xml:space="preserve">     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</row>
        <row r="4">
          <cell r="A4">
            <v>303</v>
          </cell>
          <cell r="B4" t="str">
            <v xml:space="preserve">       </v>
          </cell>
          <cell r="C4">
            <v>8</v>
          </cell>
          <cell r="D4" t="str">
            <v xml:space="preserve">SQ   </v>
          </cell>
          <cell r="E4">
            <v>0</v>
          </cell>
          <cell r="F4">
            <v>20468261.739999998</v>
          </cell>
          <cell r="G4">
            <v>12943129</v>
          </cell>
          <cell r="H4">
            <v>7525134</v>
          </cell>
          <cell r="I4">
            <v>1464728</v>
          </cell>
          <cell r="J4">
            <v>7.16</v>
          </cell>
          <cell r="K4">
            <v>5.0999999999999996</v>
          </cell>
          <cell r="L4" t="str">
            <v xml:space="preserve">      </v>
          </cell>
          <cell r="M4" t="str">
            <v xml:space="preserve">     </v>
          </cell>
          <cell r="N4">
            <v>0</v>
          </cell>
          <cell r="O4">
            <v>63.2</v>
          </cell>
          <cell r="P4">
            <v>6.6</v>
          </cell>
          <cell r="Q4">
            <v>12850700</v>
          </cell>
          <cell r="R4">
            <v>1531035</v>
          </cell>
          <cell r="S4">
            <v>7.48</v>
          </cell>
        </row>
        <row r="5">
          <cell r="A5" t="str">
            <v xml:space="preserve">310.10 06           </v>
          </cell>
          <cell r="B5" t="str">
            <v xml:space="preserve">       </v>
          </cell>
          <cell r="C5">
            <v>0</v>
          </cell>
          <cell r="D5" t="str">
            <v xml:space="preserve">ND   </v>
          </cell>
          <cell r="E5">
            <v>0</v>
          </cell>
          <cell r="F5">
            <v>151339.82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 t="str">
            <v xml:space="preserve">      </v>
          </cell>
          <cell r="M5" t="str">
            <v xml:space="preserve">     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</row>
        <row r="6">
          <cell r="A6" t="str">
            <v xml:space="preserve">310.10 10           </v>
          </cell>
          <cell r="B6" t="str">
            <v xml:space="preserve">       </v>
          </cell>
          <cell r="C6">
            <v>0</v>
          </cell>
          <cell r="D6" t="str">
            <v xml:space="preserve">ND   </v>
          </cell>
          <cell r="E6">
            <v>0</v>
          </cell>
          <cell r="F6">
            <v>64886.35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 t="str">
            <v xml:space="preserve">      </v>
          </cell>
          <cell r="M6" t="str">
            <v xml:space="preserve">     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</row>
        <row r="7">
          <cell r="A7" t="str">
            <v xml:space="preserve">310.10 22           </v>
          </cell>
          <cell r="B7" t="str">
            <v xml:space="preserve">       </v>
          </cell>
          <cell r="C7">
            <v>0</v>
          </cell>
          <cell r="D7" t="str">
            <v xml:space="preserve">ND   </v>
          </cell>
          <cell r="E7">
            <v>0</v>
          </cell>
          <cell r="F7">
            <v>731773.84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 t="str">
            <v xml:space="preserve">      </v>
          </cell>
          <cell r="M7" t="str">
            <v xml:space="preserve">     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</row>
        <row r="8">
          <cell r="A8" t="str">
            <v xml:space="preserve">310.20 06           </v>
          </cell>
          <cell r="B8">
            <v>52566</v>
          </cell>
          <cell r="C8" t="str">
            <v xml:space="preserve">   VAR</v>
          </cell>
          <cell r="D8" t="str">
            <v xml:space="preserve">SQ   </v>
          </cell>
          <cell r="E8">
            <v>0</v>
          </cell>
          <cell r="F8">
            <v>208590.97</v>
          </cell>
          <cell r="G8">
            <v>122347</v>
          </cell>
          <cell r="H8">
            <v>86243</v>
          </cell>
          <cell r="I8">
            <v>2537</v>
          </cell>
          <cell r="J8">
            <v>1.22</v>
          </cell>
          <cell r="K8">
            <v>34</v>
          </cell>
          <cell r="L8" t="str">
            <v xml:space="preserve">      </v>
          </cell>
          <cell r="M8" t="str">
            <v xml:space="preserve">     </v>
          </cell>
          <cell r="N8">
            <v>0</v>
          </cell>
          <cell r="O8">
            <v>58.7</v>
          </cell>
          <cell r="P8">
            <v>33.200000000000003</v>
          </cell>
          <cell r="Q8">
            <v>98855</v>
          </cell>
          <cell r="R8">
            <v>3230</v>
          </cell>
          <cell r="S8">
            <v>1.55</v>
          </cell>
        </row>
        <row r="9">
          <cell r="A9" t="str">
            <v xml:space="preserve">310.20 12           </v>
          </cell>
          <cell r="B9">
            <v>44531</v>
          </cell>
          <cell r="C9" t="str">
            <v xml:space="preserve">   VAR</v>
          </cell>
          <cell r="D9" t="str">
            <v xml:space="preserve">SQ   </v>
          </cell>
          <cell r="E9">
            <v>0</v>
          </cell>
          <cell r="F9">
            <v>46091.78</v>
          </cell>
          <cell r="G9">
            <v>173</v>
          </cell>
          <cell r="H9">
            <v>45918</v>
          </cell>
          <cell r="I9">
            <v>3826</v>
          </cell>
          <cell r="J9">
            <v>8.3000000000000007</v>
          </cell>
          <cell r="K9">
            <v>12</v>
          </cell>
          <cell r="L9" t="str">
            <v xml:space="preserve">      </v>
          </cell>
          <cell r="M9" t="str">
            <v xml:space="preserve">     </v>
          </cell>
          <cell r="N9">
            <v>0</v>
          </cell>
          <cell r="O9">
            <v>0.4</v>
          </cell>
          <cell r="P9">
            <v>11.9</v>
          </cell>
          <cell r="Q9">
            <v>22353</v>
          </cell>
          <cell r="R9">
            <v>1978</v>
          </cell>
          <cell r="S9">
            <v>4.29</v>
          </cell>
        </row>
        <row r="10">
          <cell r="A10" t="str">
            <v xml:space="preserve">310.20 22           </v>
          </cell>
          <cell r="B10">
            <v>45992</v>
          </cell>
          <cell r="C10" t="str">
            <v xml:space="preserve">   VAR</v>
          </cell>
          <cell r="D10" t="str">
            <v xml:space="preserve">SQ   </v>
          </cell>
          <cell r="E10">
            <v>0</v>
          </cell>
          <cell r="F10">
            <v>17096.59</v>
          </cell>
          <cell r="G10">
            <v>49</v>
          </cell>
          <cell r="H10">
            <v>17048</v>
          </cell>
          <cell r="I10">
            <v>1065</v>
          </cell>
          <cell r="J10">
            <v>6.23</v>
          </cell>
          <cell r="K10">
            <v>16</v>
          </cell>
          <cell r="L10" t="str">
            <v xml:space="preserve">      </v>
          </cell>
          <cell r="M10" t="str">
            <v xml:space="preserve">     </v>
          </cell>
          <cell r="N10">
            <v>0</v>
          </cell>
          <cell r="O10">
            <v>0.3</v>
          </cell>
          <cell r="P10">
            <v>25.7</v>
          </cell>
          <cell r="Q10">
            <v>10535</v>
          </cell>
          <cell r="R10">
            <v>410</v>
          </cell>
          <cell r="S10">
            <v>2.4</v>
          </cell>
        </row>
        <row r="11">
          <cell r="A11" t="str">
            <v xml:space="preserve">311.00 01           </v>
          </cell>
          <cell r="B11">
            <v>41609</v>
          </cell>
          <cell r="C11">
            <v>125</v>
          </cell>
          <cell r="D11" t="str">
            <v xml:space="preserve">R2   </v>
          </cell>
          <cell r="E11">
            <v>-39</v>
          </cell>
          <cell r="F11">
            <v>1434880.09</v>
          </cell>
          <cell r="G11">
            <v>1408672</v>
          </cell>
          <cell r="H11">
            <v>585812</v>
          </cell>
          <cell r="I11">
            <v>147074</v>
          </cell>
          <cell r="J11">
            <v>10.25</v>
          </cell>
          <cell r="K11">
            <v>4</v>
          </cell>
          <cell r="L11" t="str">
            <v xml:space="preserve">      </v>
          </cell>
          <cell r="M11" t="str">
            <v xml:space="preserve">     </v>
          </cell>
          <cell r="N11">
            <v>0</v>
          </cell>
          <cell r="O11">
            <v>98.2</v>
          </cell>
          <cell r="P11">
            <v>38.799999999999997</v>
          </cell>
          <cell r="Q11">
            <v>1734720</v>
          </cell>
          <cell r="R11">
            <v>65141</v>
          </cell>
          <cell r="S11">
            <v>4.54</v>
          </cell>
        </row>
        <row r="12">
          <cell r="A12" t="str">
            <v xml:space="preserve">311.00 02           </v>
          </cell>
          <cell r="B12">
            <v>42339</v>
          </cell>
          <cell r="C12">
            <v>125</v>
          </cell>
          <cell r="D12" t="str">
            <v xml:space="preserve">R2   </v>
          </cell>
          <cell r="E12">
            <v>-27</v>
          </cell>
          <cell r="F12">
            <v>1056703.49</v>
          </cell>
          <cell r="G12">
            <v>1128657</v>
          </cell>
          <cell r="H12">
            <v>213355</v>
          </cell>
          <cell r="I12">
            <v>35758</v>
          </cell>
          <cell r="J12">
            <v>3.38</v>
          </cell>
          <cell r="K12">
            <v>6</v>
          </cell>
          <cell r="L12" t="str">
            <v xml:space="preserve">      </v>
          </cell>
          <cell r="M12" t="str">
            <v xml:space="preserve">     </v>
          </cell>
          <cell r="N12">
            <v>0</v>
          </cell>
          <cell r="O12">
            <v>106.8</v>
          </cell>
          <cell r="P12">
            <v>40.4</v>
          </cell>
          <cell r="Q12">
            <v>1137928</v>
          </cell>
          <cell r="R12">
            <v>34177</v>
          </cell>
          <cell r="S12">
            <v>3.23</v>
          </cell>
        </row>
        <row r="13">
          <cell r="A13" t="str">
            <v xml:space="preserve">311.00 03           </v>
          </cell>
          <cell r="B13">
            <v>45627</v>
          </cell>
          <cell r="C13">
            <v>125</v>
          </cell>
          <cell r="D13" t="str">
            <v xml:space="preserve">R2   </v>
          </cell>
          <cell r="E13">
            <v>-16</v>
          </cell>
          <cell r="F13">
            <v>2582254.67</v>
          </cell>
          <cell r="G13">
            <v>2278800</v>
          </cell>
          <cell r="H13">
            <v>716616</v>
          </cell>
          <cell r="I13">
            <v>48440</v>
          </cell>
          <cell r="J13">
            <v>1.88</v>
          </cell>
          <cell r="K13">
            <v>14.8</v>
          </cell>
          <cell r="L13" t="str">
            <v xml:space="preserve">      </v>
          </cell>
          <cell r="M13" t="str">
            <v xml:space="preserve">     </v>
          </cell>
          <cell r="N13">
            <v>0</v>
          </cell>
          <cell r="O13">
            <v>88.2</v>
          </cell>
          <cell r="P13">
            <v>32.799999999999997</v>
          </cell>
          <cell r="Q13">
            <v>1974694</v>
          </cell>
          <cell r="R13">
            <v>68988</v>
          </cell>
          <cell r="S13">
            <v>2.67</v>
          </cell>
        </row>
        <row r="14">
          <cell r="A14" t="str">
            <v xml:space="preserve">311.00 06           </v>
          </cell>
          <cell r="B14">
            <v>45627</v>
          </cell>
          <cell r="C14">
            <v>125</v>
          </cell>
          <cell r="D14" t="str">
            <v xml:space="preserve">R2   </v>
          </cell>
          <cell r="E14">
            <v>-3</v>
          </cell>
          <cell r="F14">
            <v>4021981.17</v>
          </cell>
          <cell r="G14">
            <v>2019086</v>
          </cell>
          <cell r="H14">
            <v>2123555</v>
          </cell>
          <cell r="I14">
            <v>142834</v>
          </cell>
          <cell r="J14">
            <v>3.55</v>
          </cell>
          <cell r="K14">
            <v>14.9</v>
          </cell>
          <cell r="L14" t="str">
            <v xml:space="preserve">      </v>
          </cell>
          <cell r="M14" t="str">
            <v xml:space="preserve">     </v>
          </cell>
          <cell r="N14">
            <v>0</v>
          </cell>
          <cell r="O14">
            <v>50.2</v>
          </cell>
          <cell r="P14">
            <v>16.7</v>
          </cell>
          <cell r="Q14">
            <v>1834669</v>
          </cell>
          <cell r="R14">
            <v>155238</v>
          </cell>
          <cell r="S14">
            <v>3.86</v>
          </cell>
        </row>
        <row r="15">
          <cell r="A15" t="str">
            <v xml:space="preserve">311.00 10           </v>
          </cell>
          <cell r="B15">
            <v>44531</v>
          </cell>
          <cell r="C15">
            <v>125</v>
          </cell>
          <cell r="D15" t="str">
            <v xml:space="preserve">R2   </v>
          </cell>
          <cell r="E15">
            <v>-3</v>
          </cell>
          <cell r="F15">
            <v>3644518.75</v>
          </cell>
          <cell r="G15">
            <v>1689948</v>
          </cell>
          <cell r="H15">
            <v>2063907</v>
          </cell>
          <cell r="I15">
            <v>173020</v>
          </cell>
          <cell r="J15">
            <v>4.75</v>
          </cell>
          <cell r="K15">
            <v>11.9</v>
          </cell>
          <cell r="L15" t="str">
            <v xml:space="preserve">      </v>
          </cell>
          <cell r="M15" t="str">
            <v xml:space="preserve">     </v>
          </cell>
          <cell r="N15">
            <v>0</v>
          </cell>
          <cell r="O15">
            <v>46.4</v>
          </cell>
          <cell r="P15">
            <v>9.3000000000000007</v>
          </cell>
          <cell r="Q15">
            <v>1378673</v>
          </cell>
          <cell r="R15">
            <v>199161</v>
          </cell>
          <cell r="S15">
            <v>5.46</v>
          </cell>
        </row>
        <row r="16">
          <cell r="A16" t="str">
            <v xml:space="preserve">311.00 11           </v>
          </cell>
          <cell r="B16">
            <v>43435</v>
          </cell>
          <cell r="C16">
            <v>125</v>
          </cell>
          <cell r="D16" t="str">
            <v xml:space="preserve">R2   </v>
          </cell>
          <cell r="E16">
            <v>-35</v>
          </cell>
          <cell r="F16">
            <v>2793450.68</v>
          </cell>
          <cell r="G16">
            <v>3598528</v>
          </cell>
          <cell r="H16">
            <v>172629</v>
          </cell>
          <cell r="I16">
            <v>19343</v>
          </cell>
          <cell r="J16">
            <v>0.69</v>
          </cell>
          <cell r="K16">
            <v>8.9</v>
          </cell>
          <cell r="L16" t="str">
            <v xml:space="preserve">      </v>
          </cell>
          <cell r="M16" t="str">
            <v xml:space="preserve">     </v>
          </cell>
          <cell r="N16">
            <v>0</v>
          </cell>
          <cell r="O16">
            <v>128.80000000000001</v>
          </cell>
          <cell r="P16">
            <v>39.799999999999997</v>
          </cell>
          <cell r="Q16">
            <v>3037735</v>
          </cell>
          <cell r="R16">
            <v>82219</v>
          </cell>
          <cell r="S16">
            <v>2.94</v>
          </cell>
        </row>
        <row r="17">
          <cell r="A17" t="str">
            <v xml:space="preserve">311.00 12           </v>
          </cell>
          <cell r="B17">
            <v>44531</v>
          </cell>
          <cell r="C17">
            <v>125</v>
          </cell>
          <cell r="D17" t="str">
            <v xml:space="preserve">R2   </v>
          </cell>
          <cell r="E17">
            <v>-29</v>
          </cell>
          <cell r="F17">
            <v>2463285.63</v>
          </cell>
          <cell r="G17">
            <v>2154709</v>
          </cell>
          <cell r="H17">
            <v>1022928</v>
          </cell>
          <cell r="I17">
            <v>86066</v>
          </cell>
          <cell r="J17">
            <v>3.49</v>
          </cell>
          <cell r="K17">
            <v>11.9</v>
          </cell>
          <cell r="L17" t="str">
            <v xml:space="preserve">      </v>
          </cell>
          <cell r="M17" t="str">
            <v xml:space="preserve">     </v>
          </cell>
          <cell r="N17">
            <v>0</v>
          </cell>
          <cell r="O17">
            <v>87.5</v>
          </cell>
          <cell r="P17">
            <v>30.7</v>
          </cell>
          <cell r="Q17">
            <v>2072465</v>
          </cell>
          <cell r="R17">
            <v>92961</v>
          </cell>
          <cell r="S17">
            <v>3.77</v>
          </cell>
        </row>
        <row r="18">
          <cell r="A18" t="str">
            <v xml:space="preserve">311.00 21           </v>
          </cell>
          <cell r="B18">
            <v>44531</v>
          </cell>
          <cell r="C18">
            <v>125</v>
          </cell>
          <cell r="D18" t="str">
            <v xml:space="preserve">R2   </v>
          </cell>
          <cell r="E18">
            <v>-7</v>
          </cell>
          <cell r="F18">
            <v>30642325.949999999</v>
          </cell>
          <cell r="G18">
            <v>21766872</v>
          </cell>
          <cell r="H18">
            <v>11020416</v>
          </cell>
          <cell r="I18">
            <v>925838</v>
          </cell>
          <cell r="J18">
            <v>3.02</v>
          </cell>
          <cell r="K18">
            <v>11.9</v>
          </cell>
          <cell r="L18" t="str">
            <v xml:space="preserve">      </v>
          </cell>
          <cell r="M18" t="str">
            <v xml:space="preserve">     </v>
          </cell>
          <cell r="N18">
            <v>0</v>
          </cell>
          <cell r="O18">
            <v>71</v>
          </cell>
          <cell r="P18">
            <v>24.1</v>
          </cell>
          <cell r="Q18">
            <v>20054169</v>
          </cell>
          <cell r="R18">
            <v>1068871</v>
          </cell>
          <cell r="S18">
            <v>3.49</v>
          </cell>
        </row>
        <row r="19">
          <cell r="A19" t="str">
            <v xml:space="preserve">311.00 22           </v>
          </cell>
          <cell r="B19">
            <v>45992</v>
          </cell>
          <cell r="C19">
            <v>125</v>
          </cell>
          <cell r="D19" t="str">
            <v xml:space="preserve">R2   </v>
          </cell>
          <cell r="E19">
            <v>-8</v>
          </cell>
          <cell r="F19">
            <v>27403868.82</v>
          </cell>
          <cell r="G19">
            <v>16621412</v>
          </cell>
          <cell r="H19">
            <v>12974764</v>
          </cell>
          <cell r="I19">
            <v>819943</v>
          </cell>
          <cell r="J19">
            <v>2.99</v>
          </cell>
          <cell r="K19">
            <v>15.8</v>
          </cell>
          <cell r="L19" t="str">
            <v xml:space="preserve">      </v>
          </cell>
          <cell r="M19" t="str">
            <v xml:space="preserve">     </v>
          </cell>
          <cell r="N19">
            <v>0</v>
          </cell>
          <cell r="O19">
            <v>60.7</v>
          </cell>
          <cell r="P19">
            <v>20.6</v>
          </cell>
          <cell r="Q19">
            <v>15190114</v>
          </cell>
          <cell r="R19">
            <v>909813</v>
          </cell>
          <cell r="S19">
            <v>3.32</v>
          </cell>
        </row>
        <row r="20">
          <cell r="A20" t="str">
            <v xml:space="preserve">312.00 01           </v>
          </cell>
          <cell r="B20">
            <v>41609</v>
          </cell>
          <cell r="C20">
            <v>60</v>
          </cell>
          <cell r="D20" t="str">
            <v xml:space="preserve">R2   </v>
          </cell>
          <cell r="E20">
            <v>-41</v>
          </cell>
          <cell r="F20">
            <v>3620369.54</v>
          </cell>
          <cell r="G20">
            <v>4112644</v>
          </cell>
          <cell r="H20">
            <v>992078</v>
          </cell>
          <cell r="I20">
            <v>254963</v>
          </cell>
          <cell r="J20">
            <v>7.04</v>
          </cell>
          <cell r="K20">
            <v>3.9</v>
          </cell>
          <cell r="L20" t="str">
            <v xml:space="preserve">      </v>
          </cell>
          <cell r="M20" t="str">
            <v xml:space="preserve">     </v>
          </cell>
          <cell r="N20">
            <v>0</v>
          </cell>
          <cell r="O20">
            <v>113.6</v>
          </cell>
          <cell r="P20">
            <v>40.4</v>
          </cell>
          <cell r="Q20">
            <v>4552742</v>
          </cell>
          <cell r="R20">
            <v>141448</v>
          </cell>
          <cell r="S20">
            <v>3.91</v>
          </cell>
        </row>
        <row r="21">
          <cell r="A21" t="str">
            <v xml:space="preserve">312.00 02           </v>
          </cell>
          <cell r="B21">
            <v>42339</v>
          </cell>
          <cell r="C21">
            <v>60</v>
          </cell>
          <cell r="D21" t="str">
            <v xml:space="preserve">R2   </v>
          </cell>
          <cell r="E21">
            <v>-29</v>
          </cell>
          <cell r="F21">
            <v>13074087.640000001</v>
          </cell>
          <cell r="G21">
            <v>13391296</v>
          </cell>
          <cell r="H21">
            <v>3474277</v>
          </cell>
          <cell r="I21">
            <v>588851</v>
          </cell>
          <cell r="J21">
            <v>4.5</v>
          </cell>
          <cell r="K21">
            <v>5.9</v>
          </cell>
          <cell r="L21" t="str">
            <v xml:space="preserve">      </v>
          </cell>
          <cell r="M21" t="str">
            <v xml:space="preserve">     </v>
          </cell>
          <cell r="N21">
            <v>0</v>
          </cell>
          <cell r="O21">
            <v>102.4</v>
          </cell>
          <cell r="P21">
            <v>24.8</v>
          </cell>
          <cell r="Q21">
            <v>12868257</v>
          </cell>
          <cell r="R21">
            <v>678222</v>
          </cell>
          <cell r="S21">
            <v>5.19</v>
          </cell>
        </row>
        <row r="22">
          <cell r="A22" t="str">
            <v xml:space="preserve">312.00 03           </v>
          </cell>
          <cell r="B22">
            <v>45627</v>
          </cell>
          <cell r="C22">
            <v>60</v>
          </cell>
          <cell r="D22" t="str">
            <v xml:space="preserve">R2   </v>
          </cell>
          <cell r="E22">
            <v>-18</v>
          </cell>
          <cell r="F22">
            <v>26116801.59</v>
          </cell>
          <cell r="G22">
            <v>13386282</v>
          </cell>
          <cell r="H22">
            <v>17431543</v>
          </cell>
          <cell r="I22">
            <v>1206144</v>
          </cell>
          <cell r="J22">
            <v>4.62</v>
          </cell>
          <cell r="K22">
            <v>14.5</v>
          </cell>
          <cell r="L22" t="str">
            <v xml:space="preserve">      </v>
          </cell>
          <cell r="M22" t="str">
            <v xml:space="preserve">     </v>
          </cell>
          <cell r="N22">
            <v>0</v>
          </cell>
          <cell r="O22">
            <v>51.3</v>
          </cell>
          <cell r="P22">
            <v>19.100000000000001</v>
          </cell>
          <cell r="Q22">
            <v>13044637</v>
          </cell>
          <cell r="R22">
            <v>1229968</v>
          </cell>
          <cell r="S22">
            <v>4.71</v>
          </cell>
        </row>
        <row r="23">
          <cell r="A23" t="str">
            <v xml:space="preserve">312.00 06           </v>
          </cell>
          <cell r="B23">
            <v>45627</v>
          </cell>
          <cell r="C23">
            <v>60</v>
          </cell>
          <cell r="D23" t="str">
            <v xml:space="preserve">R2   </v>
          </cell>
          <cell r="E23">
            <v>-5</v>
          </cell>
          <cell r="F23">
            <v>3153163.32</v>
          </cell>
          <cell r="G23">
            <v>1429766</v>
          </cell>
          <cell r="H23">
            <v>1881055</v>
          </cell>
          <cell r="I23">
            <v>130161</v>
          </cell>
          <cell r="J23">
            <v>4.13</v>
          </cell>
          <cell r="K23">
            <v>14.5</v>
          </cell>
          <cell r="L23" t="str">
            <v xml:space="preserve">      </v>
          </cell>
          <cell r="M23" t="str">
            <v xml:space="preserve">     </v>
          </cell>
          <cell r="N23">
            <v>0</v>
          </cell>
          <cell r="O23">
            <v>45.3</v>
          </cell>
          <cell r="P23">
            <v>17.3</v>
          </cell>
          <cell r="Q23">
            <v>1498951</v>
          </cell>
          <cell r="R23">
            <v>125291</v>
          </cell>
          <cell r="S23">
            <v>3.97</v>
          </cell>
        </row>
        <row r="24">
          <cell r="A24" t="str">
            <v xml:space="preserve">312.00 10           </v>
          </cell>
          <cell r="B24">
            <v>44531</v>
          </cell>
          <cell r="C24">
            <v>60</v>
          </cell>
          <cell r="D24" t="str">
            <v xml:space="preserve">R2   </v>
          </cell>
          <cell r="E24">
            <v>-5</v>
          </cell>
          <cell r="F24">
            <v>2310692.41</v>
          </cell>
          <cell r="G24">
            <v>1566953</v>
          </cell>
          <cell r="H24">
            <v>859276</v>
          </cell>
          <cell r="I24">
            <v>73083</v>
          </cell>
          <cell r="J24">
            <v>3.16</v>
          </cell>
          <cell r="K24">
            <v>11.8</v>
          </cell>
          <cell r="L24" t="str">
            <v xml:space="preserve">      </v>
          </cell>
          <cell r="M24" t="str">
            <v xml:space="preserve">     </v>
          </cell>
          <cell r="N24">
            <v>0</v>
          </cell>
          <cell r="O24">
            <v>67.8</v>
          </cell>
          <cell r="P24">
            <v>14.5</v>
          </cell>
          <cell r="Q24">
            <v>1184712</v>
          </cell>
          <cell r="R24">
            <v>105963</v>
          </cell>
          <cell r="S24">
            <v>4.59</v>
          </cell>
        </row>
        <row r="25">
          <cell r="A25" t="str">
            <v xml:space="preserve">312.00 11           </v>
          </cell>
          <cell r="B25">
            <v>43435</v>
          </cell>
          <cell r="C25">
            <v>60</v>
          </cell>
          <cell r="D25" t="str">
            <v xml:space="preserve">R2   </v>
          </cell>
          <cell r="E25">
            <v>-37</v>
          </cell>
          <cell r="F25">
            <v>10431226.1</v>
          </cell>
          <cell r="G25">
            <v>8967568</v>
          </cell>
          <cell r="H25">
            <v>5323212</v>
          </cell>
          <cell r="I25">
            <v>614451</v>
          </cell>
          <cell r="J25">
            <v>5.89</v>
          </cell>
          <cell r="K25">
            <v>8.6999999999999993</v>
          </cell>
          <cell r="L25" t="str">
            <v xml:space="preserve">      </v>
          </cell>
          <cell r="M25" t="str">
            <v xml:space="preserve">     </v>
          </cell>
          <cell r="N25">
            <v>0</v>
          </cell>
          <cell r="O25">
            <v>86</v>
          </cell>
          <cell r="P25">
            <v>30.8</v>
          </cell>
          <cell r="Q25">
            <v>9832334</v>
          </cell>
          <cell r="R25">
            <v>512608</v>
          </cell>
          <cell r="S25">
            <v>4.91</v>
          </cell>
        </row>
        <row r="26">
          <cell r="A26" t="str">
            <v xml:space="preserve">312.00 12           </v>
          </cell>
          <cell r="B26">
            <v>44531</v>
          </cell>
          <cell r="C26">
            <v>60</v>
          </cell>
          <cell r="D26" t="str">
            <v xml:space="preserve">R2   </v>
          </cell>
          <cell r="E26">
            <v>-31</v>
          </cell>
          <cell r="F26">
            <v>10209014.029999999</v>
          </cell>
          <cell r="G26">
            <v>9447524</v>
          </cell>
          <cell r="H26">
            <v>3926286</v>
          </cell>
          <cell r="I26">
            <v>343955</v>
          </cell>
          <cell r="J26">
            <v>3.37</v>
          </cell>
          <cell r="K26">
            <v>11.4</v>
          </cell>
          <cell r="L26" t="str">
            <v xml:space="preserve">      </v>
          </cell>
          <cell r="M26" t="str">
            <v xml:space="preserve">     </v>
          </cell>
          <cell r="N26">
            <v>0</v>
          </cell>
          <cell r="O26">
            <v>92.5</v>
          </cell>
          <cell r="P26">
            <v>30.4</v>
          </cell>
          <cell r="Q26">
            <v>8927044</v>
          </cell>
          <cell r="R26">
            <v>390108</v>
          </cell>
          <cell r="S26">
            <v>3.82</v>
          </cell>
        </row>
        <row r="27">
          <cell r="A27" t="str">
            <v xml:space="preserve">312.00 21           </v>
          </cell>
          <cell r="B27">
            <v>44531</v>
          </cell>
          <cell r="C27">
            <v>60</v>
          </cell>
          <cell r="D27" t="str">
            <v xml:space="preserve">R2   </v>
          </cell>
          <cell r="E27">
            <v>-9</v>
          </cell>
          <cell r="F27">
            <v>66552170.75</v>
          </cell>
          <cell r="G27">
            <v>47862504</v>
          </cell>
          <cell r="H27">
            <v>24679363</v>
          </cell>
          <cell r="I27">
            <v>2131833</v>
          </cell>
          <cell r="J27">
            <v>3.2</v>
          </cell>
          <cell r="K27">
            <v>11.6</v>
          </cell>
          <cell r="L27" t="str">
            <v xml:space="preserve">      </v>
          </cell>
          <cell r="M27" t="str">
            <v xml:space="preserve">     </v>
          </cell>
          <cell r="N27">
            <v>0</v>
          </cell>
          <cell r="O27">
            <v>71.900000000000006</v>
          </cell>
          <cell r="P27">
            <v>23.9</v>
          </cell>
          <cell r="Q27">
            <v>44412746</v>
          </cell>
          <cell r="R27">
            <v>2431403</v>
          </cell>
          <cell r="S27">
            <v>3.65</v>
          </cell>
        </row>
        <row r="28">
          <cell r="A28" t="str">
            <v xml:space="preserve">312.00 22           </v>
          </cell>
          <cell r="B28">
            <v>45992</v>
          </cell>
          <cell r="C28">
            <v>60</v>
          </cell>
          <cell r="D28" t="str">
            <v xml:space="preserve">R2   </v>
          </cell>
          <cell r="E28">
            <v>-8</v>
          </cell>
          <cell r="F28">
            <v>100560103.08</v>
          </cell>
          <cell r="G28">
            <v>59630602</v>
          </cell>
          <cell r="H28">
            <v>48974312</v>
          </cell>
          <cell r="I28">
            <v>3209118</v>
          </cell>
          <cell r="J28">
            <v>3.19</v>
          </cell>
          <cell r="K28">
            <v>15.3</v>
          </cell>
          <cell r="L28" t="str">
            <v xml:space="preserve">      </v>
          </cell>
          <cell r="M28" t="str">
            <v xml:space="preserve">     </v>
          </cell>
          <cell r="N28">
            <v>0</v>
          </cell>
          <cell r="O28">
            <v>59.3</v>
          </cell>
          <cell r="P28">
            <v>20.8</v>
          </cell>
          <cell r="Q28">
            <v>57287766</v>
          </cell>
          <cell r="R28">
            <v>3360587</v>
          </cell>
          <cell r="S28">
            <v>3.34</v>
          </cell>
        </row>
        <row r="29">
          <cell r="A29" t="str">
            <v xml:space="preserve">314.00 01           </v>
          </cell>
          <cell r="B29">
            <v>41609</v>
          </cell>
          <cell r="C29">
            <v>70</v>
          </cell>
          <cell r="D29" t="str">
            <v xml:space="preserve">R2   </v>
          </cell>
          <cell r="E29">
            <v>-40</v>
          </cell>
          <cell r="F29">
            <v>2773606.56</v>
          </cell>
          <cell r="G29">
            <v>3074820</v>
          </cell>
          <cell r="H29">
            <v>808230</v>
          </cell>
          <cell r="I29">
            <v>206053</v>
          </cell>
          <cell r="J29">
            <v>7.43</v>
          </cell>
          <cell r="K29">
            <v>3.9</v>
          </cell>
          <cell r="L29" t="str">
            <v xml:space="preserve">      </v>
          </cell>
          <cell r="M29" t="str">
            <v xml:space="preserve">     </v>
          </cell>
          <cell r="N29">
            <v>0</v>
          </cell>
          <cell r="O29">
            <v>110.9</v>
          </cell>
          <cell r="P29">
            <v>42.7</v>
          </cell>
          <cell r="Q29">
            <v>3486293</v>
          </cell>
          <cell r="R29">
            <v>101061</v>
          </cell>
          <cell r="S29">
            <v>3.64</v>
          </cell>
        </row>
        <row r="30">
          <cell r="A30" t="str">
            <v xml:space="preserve">314.00 02           </v>
          </cell>
          <cell r="B30">
            <v>42339</v>
          </cell>
          <cell r="C30">
            <v>70</v>
          </cell>
          <cell r="D30" t="str">
            <v xml:space="preserve">R2   </v>
          </cell>
          <cell r="E30">
            <v>-29</v>
          </cell>
          <cell r="F30">
            <v>6317388.3099999996</v>
          </cell>
          <cell r="G30">
            <v>5841089</v>
          </cell>
          <cell r="H30">
            <v>2308341</v>
          </cell>
          <cell r="I30">
            <v>389934</v>
          </cell>
          <cell r="J30">
            <v>6.17</v>
          </cell>
          <cell r="K30">
            <v>5.9</v>
          </cell>
          <cell r="L30" t="str">
            <v xml:space="preserve">      </v>
          </cell>
          <cell r="M30" t="str">
            <v xml:space="preserve">     </v>
          </cell>
          <cell r="N30">
            <v>0</v>
          </cell>
          <cell r="O30">
            <v>92.5</v>
          </cell>
          <cell r="P30">
            <v>26.8</v>
          </cell>
          <cell r="Q30">
            <v>5998931</v>
          </cell>
          <cell r="R30">
            <v>362983</v>
          </cell>
          <cell r="S30">
            <v>5.75</v>
          </cell>
        </row>
        <row r="31">
          <cell r="A31" t="str">
            <v xml:space="preserve">314.00 03           </v>
          </cell>
          <cell r="B31">
            <v>45627</v>
          </cell>
          <cell r="C31">
            <v>70</v>
          </cell>
          <cell r="D31" t="str">
            <v xml:space="preserve">R2   </v>
          </cell>
          <cell r="E31">
            <v>-18</v>
          </cell>
          <cell r="F31">
            <v>10458250.01</v>
          </cell>
          <cell r="G31">
            <v>8714748</v>
          </cell>
          <cell r="H31">
            <v>3625987</v>
          </cell>
          <cell r="I31">
            <v>252513</v>
          </cell>
          <cell r="J31">
            <v>2.41</v>
          </cell>
          <cell r="K31">
            <v>14.4</v>
          </cell>
          <cell r="L31" t="str">
            <v xml:space="preserve">      </v>
          </cell>
          <cell r="M31" t="str">
            <v xml:space="preserve">     </v>
          </cell>
          <cell r="N31">
            <v>0</v>
          </cell>
          <cell r="O31">
            <v>83.3</v>
          </cell>
          <cell r="P31">
            <v>30.9</v>
          </cell>
          <cell r="Q31">
            <v>7740199</v>
          </cell>
          <cell r="R31">
            <v>321372</v>
          </cell>
          <cell r="S31">
            <v>3.07</v>
          </cell>
        </row>
        <row r="32">
          <cell r="A32" t="str">
            <v xml:space="preserve">314.00 06           </v>
          </cell>
          <cell r="B32">
            <v>45627</v>
          </cell>
          <cell r="C32">
            <v>70</v>
          </cell>
          <cell r="D32" t="str">
            <v xml:space="preserve">R2   </v>
          </cell>
          <cell r="E32">
            <v>-3</v>
          </cell>
          <cell r="F32">
            <v>413539.56</v>
          </cell>
          <cell r="G32">
            <v>254122</v>
          </cell>
          <cell r="H32">
            <v>171824</v>
          </cell>
          <cell r="I32">
            <v>11701</v>
          </cell>
          <cell r="J32">
            <v>2.83</v>
          </cell>
          <cell r="K32">
            <v>14.7</v>
          </cell>
          <cell r="L32" t="str">
            <v xml:space="preserve">      </v>
          </cell>
          <cell r="M32" t="str">
            <v xml:space="preserve">     </v>
          </cell>
          <cell r="N32">
            <v>0</v>
          </cell>
          <cell r="O32">
            <v>61.5</v>
          </cell>
          <cell r="P32">
            <v>14.3</v>
          </cell>
          <cell r="Q32">
            <v>185236</v>
          </cell>
          <cell r="R32">
            <v>16438</v>
          </cell>
          <cell r="S32">
            <v>3.97</v>
          </cell>
        </row>
        <row r="33">
          <cell r="A33" t="str">
            <v xml:space="preserve">314.00 10           </v>
          </cell>
          <cell r="B33">
            <v>44531</v>
          </cell>
          <cell r="C33">
            <v>70</v>
          </cell>
          <cell r="D33" t="str">
            <v xml:space="preserve">R2   </v>
          </cell>
          <cell r="E33">
            <v>-3</v>
          </cell>
          <cell r="F33">
            <v>60987.16</v>
          </cell>
          <cell r="G33">
            <v>11885</v>
          </cell>
          <cell r="H33">
            <v>50932</v>
          </cell>
          <cell r="I33">
            <v>4301</v>
          </cell>
          <cell r="J33">
            <v>7.05</v>
          </cell>
          <cell r="K33">
            <v>11.8</v>
          </cell>
          <cell r="L33" t="str">
            <v xml:space="preserve">      </v>
          </cell>
          <cell r="M33" t="str">
            <v xml:space="preserve">     </v>
          </cell>
          <cell r="N33">
            <v>0</v>
          </cell>
          <cell r="O33">
            <v>19.5</v>
          </cell>
          <cell r="P33">
            <v>6.2</v>
          </cell>
          <cell r="Q33">
            <v>20781</v>
          </cell>
          <cell r="R33">
            <v>3548</v>
          </cell>
          <cell r="S33">
            <v>5.82</v>
          </cell>
        </row>
        <row r="34">
          <cell r="A34" t="str">
            <v xml:space="preserve">314.00 11           </v>
          </cell>
          <cell r="B34">
            <v>43435</v>
          </cell>
          <cell r="C34">
            <v>70</v>
          </cell>
          <cell r="D34" t="str">
            <v xml:space="preserve">R2   </v>
          </cell>
          <cell r="E34">
            <v>-35</v>
          </cell>
          <cell r="F34">
            <v>7102196.0700000003</v>
          </cell>
          <cell r="G34">
            <v>6158211</v>
          </cell>
          <cell r="H34">
            <v>3429754</v>
          </cell>
          <cell r="I34">
            <v>389931</v>
          </cell>
          <cell r="J34">
            <v>5.49</v>
          </cell>
          <cell r="K34">
            <v>8.8000000000000007</v>
          </cell>
          <cell r="L34" t="str">
            <v xml:space="preserve">      </v>
          </cell>
          <cell r="M34" t="str">
            <v xml:space="preserve">     </v>
          </cell>
          <cell r="N34">
            <v>0</v>
          </cell>
          <cell r="O34">
            <v>86.7</v>
          </cell>
          <cell r="P34">
            <v>28.9</v>
          </cell>
          <cell r="Q34">
            <v>6514945</v>
          </cell>
          <cell r="R34">
            <v>348962</v>
          </cell>
          <cell r="S34">
            <v>4.91</v>
          </cell>
        </row>
        <row r="35">
          <cell r="A35" t="str">
            <v xml:space="preserve">314.00 12           </v>
          </cell>
          <cell r="B35">
            <v>44531</v>
          </cell>
          <cell r="C35">
            <v>70</v>
          </cell>
          <cell r="D35" t="str">
            <v xml:space="preserve">R2   </v>
          </cell>
          <cell r="E35">
            <v>-30</v>
          </cell>
          <cell r="F35">
            <v>12854060.460000001</v>
          </cell>
          <cell r="G35">
            <v>7491676</v>
          </cell>
          <cell r="H35">
            <v>9218602</v>
          </cell>
          <cell r="I35">
            <v>784969</v>
          </cell>
          <cell r="J35">
            <v>6.11</v>
          </cell>
          <cell r="K35">
            <v>11.7</v>
          </cell>
          <cell r="L35" t="str">
            <v xml:space="preserve">      </v>
          </cell>
          <cell r="M35" t="str">
            <v xml:space="preserve">     </v>
          </cell>
          <cell r="N35">
            <v>0</v>
          </cell>
          <cell r="O35">
            <v>58.3</v>
          </cell>
          <cell r="P35">
            <v>19.2</v>
          </cell>
          <cell r="Q35">
            <v>8093104</v>
          </cell>
          <cell r="R35">
            <v>732783</v>
          </cell>
          <cell r="S35">
            <v>5.7</v>
          </cell>
        </row>
        <row r="36">
          <cell r="A36" t="str">
            <v xml:space="preserve">314.00 21           </v>
          </cell>
          <cell r="B36">
            <v>44531</v>
          </cell>
          <cell r="C36">
            <v>70</v>
          </cell>
          <cell r="D36" t="str">
            <v xml:space="preserve">R2   </v>
          </cell>
          <cell r="E36">
            <v>-7</v>
          </cell>
          <cell r="F36">
            <v>20354760.690000001</v>
          </cell>
          <cell r="G36">
            <v>12301121</v>
          </cell>
          <cell r="H36">
            <v>9478472</v>
          </cell>
          <cell r="I36">
            <v>808077</v>
          </cell>
          <cell r="J36">
            <v>3.97</v>
          </cell>
          <cell r="K36">
            <v>11.7</v>
          </cell>
          <cell r="L36" t="str">
            <v xml:space="preserve">      </v>
          </cell>
          <cell r="M36" t="str">
            <v xml:space="preserve">     </v>
          </cell>
          <cell r="N36">
            <v>0</v>
          </cell>
          <cell r="O36">
            <v>60.4</v>
          </cell>
          <cell r="P36">
            <v>21.3</v>
          </cell>
          <cell r="Q36">
            <v>12190016</v>
          </cell>
          <cell r="R36">
            <v>817754</v>
          </cell>
          <cell r="S36">
            <v>4.0199999999999996</v>
          </cell>
        </row>
        <row r="37">
          <cell r="A37" t="str">
            <v xml:space="preserve">314.00 22           </v>
          </cell>
          <cell r="B37">
            <v>45992</v>
          </cell>
          <cell r="C37">
            <v>70</v>
          </cell>
          <cell r="D37" t="str">
            <v xml:space="preserve">R2   </v>
          </cell>
          <cell r="E37">
            <v>-7</v>
          </cell>
          <cell r="F37">
            <v>24975604.940000001</v>
          </cell>
          <cell r="G37">
            <v>14187740</v>
          </cell>
          <cell r="H37">
            <v>12536158</v>
          </cell>
          <cell r="I37">
            <v>810073</v>
          </cell>
          <cell r="J37">
            <v>3.24</v>
          </cell>
          <cell r="K37">
            <v>15.5</v>
          </cell>
          <cell r="L37" t="str">
            <v xml:space="preserve">      </v>
          </cell>
          <cell r="M37" t="str">
            <v xml:space="preserve">     </v>
          </cell>
          <cell r="N37">
            <v>0</v>
          </cell>
          <cell r="O37">
            <v>56.8</v>
          </cell>
          <cell r="P37">
            <v>20.6</v>
          </cell>
          <cell r="Q37">
            <v>14057184</v>
          </cell>
          <cell r="R37">
            <v>819007</v>
          </cell>
          <cell r="S37">
            <v>3.28</v>
          </cell>
        </row>
        <row r="38">
          <cell r="A38" t="str">
            <v xml:space="preserve">315.00 01           </v>
          </cell>
          <cell r="B38">
            <v>41609</v>
          </cell>
          <cell r="C38">
            <v>60</v>
          </cell>
          <cell r="D38" t="str">
            <v xml:space="preserve">S1.5 </v>
          </cell>
          <cell r="E38">
            <v>-38</v>
          </cell>
          <cell r="F38">
            <v>983607.87</v>
          </cell>
          <cell r="G38">
            <v>1088067</v>
          </cell>
          <cell r="H38">
            <v>269312</v>
          </cell>
          <cell r="I38">
            <v>69632</v>
          </cell>
          <cell r="J38">
            <v>7.08</v>
          </cell>
          <cell r="K38">
            <v>3.9</v>
          </cell>
          <cell r="L38" t="str">
            <v xml:space="preserve">      </v>
          </cell>
          <cell r="M38" t="str">
            <v xml:space="preserve">     </v>
          </cell>
          <cell r="N38">
            <v>0</v>
          </cell>
          <cell r="O38">
            <v>110.6</v>
          </cell>
          <cell r="P38">
            <v>40.700000000000003</v>
          </cell>
          <cell r="Q38">
            <v>1218334</v>
          </cell>
          <cell r="R38">
            <v>35850</v>
          </cell>
          <cell r="S38">
            <v>3.64</v>
          </cell>
        </row>
        <row r="39">
          <cell r="A39" t="str">
            <v xml:space="preserve">315.00 02           </v>
          </cell>
          <cell r="B39">
            <v>42339</v>
          </cell>
          <cell r="C39">
            <v>60</v>
          </cell>
          <cell r="D39" t="str">
            <v xml:space="preserve">S1.5 </v>
          </cell>
          <cell r="E39">
            <v>-26</v>
          </cell>
          <cell r="F39">
            <v>932580.81</v>
          </cell>
          <cell r="G39">
            <v>1021919</v>
          </cell>
          <cell r="H39">
            <v>153132</v>
          </cell>
          <cell r="I39">
            <v>26288</v>
          </cell>
          <cell r="J39">
            <v>2.82</v>
          </cell>
          <cell r="K39">
            <v>5.8</v>
          </cell>
          <cell r="L39" t="str">
            <v xml:space="preserve">      </v>
          </cell>
          <cell r="M39" t="str">
            <v xml:space="preserve">     </v>
          </cell>
          <cell r="N39">
            <v>0</v>
          </cell>
          <cell r="O39">
            <v>109.6</v>
          </cell>
          <cell r="P39">
            <v>35.9</v>
          </cell>
          <cell r="Q39">
            <v>966679</v>
          </cell>
          <cell r="R39">
            <v>35956</v>
          </cell>
          <cell r="S39">
            <v>3.86</v>
          </cell>
        </row>
        <row r="40">
          <cell r="A40" t="str">
            <v xml:space="preserve">315.00 03           </v>
          </cell>
          <cell r="B40">
            <v>45627</v>
          </cell>
          <cell r="C40">
            <v>60</v>
          </cell>
          <cell r="D40" t="str">
            <v xml:space="preserve">S1.5 </v>
          </cell>
          <cell r="E40">
            <v>-15</v>
          </cell>
          <cell r="F40">
            <v>4247729.8</v>
          </cell>
          <cell r="G40">
            <v>3894123</v>
          </cell>
          <cell r="H40">
            <v>990766</v>
          </cell>
          <cell r="I40">
            <v>72836</v>
          </cell>
          <cell r="J40">
            <v>1.71</v>
          </cell>
          <cell r="K40">
            <v>13.6</v>
          </cell>
          <cell r="L40" t="str">
            <v xml:space="preserve">      </v>
          </cell>
          <cell r="M40" t="str">
            <v xml:space="preserve">     </v>
          </cell>
          <cell r="N40">
            <v>0</v>
          </cell>
          <cell r="O40">
            <v>91.7</v>
          </cell>
          <cell r="P40">
            <v>33.4</v>
          </cell>
          <cell r="Q40">
            <v>3354901</v>
          </cell>
          <cell r="R40">
            <v>112901</v>
          </cell>
          <cell r="S40">
            <v>2.66</v>
          </cell>
        </row>
        <row r="41">
          <cell r="A41" t="str">
            <v xml:space="preserve">315.00 06           </v>
          </cell>
          <cell r="B41">
            <v>45627</v>
          </cell>
          <cell r="C41">
            <v>60</v>
          </cell>
          <cell r="D41" t="str">
            <v xml:space="preserve">S1.5 </v>
          </cell>
          <cell r="E41">
            <v>-2</v>
          </cell>
          <cell r="F41">
            <v>489375.58</v>
          </cell>
          <cell r="G41">
            <v>231694</v>
          </cell>
          <cell r="H41">
            <v>267468</v>
          </cell>
          <cell r="I41">
            <v>18144</v>
          </cell>
          <cell r="J41">
            <v>3.71</v>
          </cell>
          <cell r="K41">
            <v>14.7</v>
          </cell>
          <cell r="L41" t="str">
            <v xml:space="preserve">      </v>
          </cell>
          <cell r="M41" t="str">
            <v xml:space="preserve">     </v>
          </cell>
          <cell r="N41">
            <v>0</v>
          </cell>
          <cell r="O41">
            <v>47.3</v>
          </cell>
          <cell r="P41">
            <v>11.6</v>
          </cell>
          <cell r="Q41">
            <v>192153</v>
          </cell>
          <cell r="R41">
            <v>20872</v>
          </cell>
          <cell r="S41">
            <v>4.2699999999999996</v>
          </cell>
        </row>
        <row r="42">
          <cell r="A42" t="str">
            <v xml:space="preserve">315.00 10           </v>
          </cell>
          <cell r="B42">
            <v>44531</v>
          </cell>
          <cell r="C42">
            <v>60</v>
          </cell>
          <cell r="D42" t="str">
            <v xml:space="preserve">S1.5 </v>
          </cell>
          <cell r="E42">
            <v>-2</v>
          </cell>
          <cell r="F42">
            <v>607840.06000000006</v>
          </cell>
          <cell r="G42">
            <v>441408</v>
          </cell>
          <cell r="H42">
            <v>178590</v>
          </cell>
          <cell r="I42">
            <v>15122</v>
          </cell>
          <cell r="J42">
            <v>2.4900000000000002</v>
          </cell>
          <cell r="K42">
            <v>11.8</v>
          </cell>
          <cell r="L42" t="str">
            <v xml:space="preserve">      </v>
          </cell>
          <cell r="M42" t="str">
            <v xml:space="preserve">     </v>
          </cell>
          <cell r="N42">
            <v>0</v>
          </cell>
          <cell r="O42">
            <v>72.599999999999994</v>
          </cell>
          <cell r="P42">
            <v>16.100000000000001</v>
          </cell>
          <cell r="Q42">
            <v>329222</v>
          </cell>
          <cell r="R42">
            <v>24763</v>
          </cell>
          <cell r="S42">
            <v>4.07</v>
          </cell>
        </row>
        <row r="43">
          <cell r="A43" t="str">
            <v xml:space="preserve">315.00 11           </v>
          </cell>
          <cell r="B43">
            <v>43435</v>
          </cell>
          <cell r="C43">
            <v>60</v>
          </cell>
          <cell r="D43" t="str">
            <v xml:space="preserve">S1.5 </v>
          </cell>
          <cell r="E43">
            <v>-34</v>
          </cell>
          <cell r="F43">
            <v>1976019.39</v>
          </cell>
          <cell r="G43">
            <v>1858311</v>
          </cell>
          <cell r="H43">
            <v>789555</v>
          </cell>
          <cell r="I43">
            <v>92264</v>
          </cell>
          <cell r="J43">
            <v>4.67</v>
          </cell>
          <cell r="K43">
            <v>8.6</v>
          </cell>
          <cell r="L43" t="str">
            <v xml:space="preserve">      </v>
          </cell>
          <cell r="M43" t="str">
            <v xml:space="preserve">     </v>
          </cell>
          <cell r="N43">
            <v>0</v>
          </cell>
          <cell r="O43">
            <v>94</v>
          </cell>
          <cell r="P43">
            <v>34.6</v>
          </cell>
          <cell r="Q43">
            <v>1929472</v>
          </cell>
          <cell r="R43">
            <v>83686</v>
          </cell>
          <cell r="S43">
            <v>4.24</v>
          </cell>
        </row>
        <row r="44">
          <cell r="A44" t="str">
            <v xml:space="preserve">315.00 12           </v>
          </cell>
          <cell r="B44">
            <v>44531</v>
          </cell>
          <cell r="C44">
            <v>60</v>
          </cell>
          <cell r="D44" t="str">
            <v xml:space="preserve">S1.5 </v>
          </cell>
          <cell r="E44">
            <v>-28</v>
          </cell>
          <cell r="F44">
            <v>1487292.45</v>
          </cell>
          <cell r="G44">
            <v>1584278</v>
          </cell>
          <cell r="H44">
            <v>319457</v>
          </cell>
          <cell r="I44">
            <v>29399</v>
          </cell>
          <cell r="J44">
            <v>1.98</v>
          </cell>
          <cell r="K44">
            <v>10.9</v>
          </cell>
          <cell r="L44" t="str">
            <v xml:space="preserve">      </v>
          </cell>
          <cell r="M44" t="str">
            <v xml:space="preserve">     </v>
          </cell>
          <cell r="N44">
            <v>0</v>
          </cell>
          <cell r="O44">
            <v>106.5</v>
          </cell>
          <cell r="P44">
            <v>38</v>
          </cell>
          <cell r="Q44">
            <v>1447310</v>
          </cell>
          <cell r="R44">
            <v>42006</v>
          </cell>
          <cell r="S44">
            <v>2.82</v>
          </cell>
        </row>
        <row r="45">
          <cell r="A45" t="str">
            <v xml:space="preserve">315.00 21           </v>
          </cell>
          <cell r="B45">
            <v>44531</v>
          </cell>
          <cell r="C45">
            <v>60</v>
          </cell>
          <cell r="D45" t="str">
            <v xml:space="preserve">S1.5 </v>
          </cell>
          <cell r="E45">
            <v>-6</v>
          </cell>
          <cell r="F45">
            <v>14353517.27</v>
          </cell>
          <cell r="G45">
            <v>11524373</v>
          </cell>
          <cell r="H45">
            <v>3690357</v>
          </cell>
          <cell r="I45">
            <v>323837</v>
          </cell>
          <cell r="J45">
            <v>2.2599999999999998</v>
          </cell>
          <cell r="K45">
            <v>11.4</v>
          </cell>
          <cell r="L45" t="str">
            <v xml:space="preserve">      </v>
          </cell>
          <cell r="M45" t="str">
            <v xml:space="preserve">     </v>
          </cell>
          <cell r="N45">
            <v>0</v>
          </cell>
          <cell r="O45">
            <v>80.3</v>
          </cell>
          <cell r="P45">
            <v>27.1</v>
          </cell>
          <cell r="Q45">
            <v>10389235</v>
          </cell>
          <cell r="R45">
            <v>424234</v>
          </cell>
          <cell r="S45">
            <v>2.96</v>
          </cell>
        </row>
        <row r="46">
          <cell r="A46" t="str">
            <v xml:space="preserve">315.00 22           </v>
          </cell>
          <cell r="B46">
            <v>45992</v>
          </cell>
          <cell r="C46">
            <v>60</v>
          </cell>
          <cell r="D46" t="str">
            <v xml:space="preserve">S1.5 </v>
          </cell>
          <cell r="E46">
            <v>-5</v>
          </cell>
          <cell r="F46">
            <v>12670860.199999999</v>
          </cell>
          <cell r="G46">
            <v>8233528</v>
          </cell>
          <cell r="H46">
            <v>5070875</v>
          </cell>
          <cell r="I46">
            <v>336750</v>
          </cell>
          <cell r="J46">
            <v>2.66</v>
          </cell>
          <cell r="K46">
            <v>15.1</v>
          </cell>
          <cell r="L46" t="str">
            <v xml:space="preserve">      </v>
          </cell>
          <cell r="M46" t="str">
            <v xml:space="preserve">     </v>
          </cell>
          <cell r="N46">
            <v>0</v>
          </cell>
          <cell r="O46">
            <v>65</v>
          </cell>
          <cell r="P46">
            <v>23.3</v>
          </cell>
          <cell r="Q46">
            <v>7806491</v>
          </cell>
          <cell r="R46">
            <v>365347</v>
          </cell>
          <cell r="S46">
            <v>2.88</v>
          </cell>
        </row>
        <row r="47">
          <cell r="A47" t="str">
            <v xml:space="preserve">316.00 01           </v>
          </cell>
          <cell r="B47">
            <v>41609</v>
          </cell>
          <cell r="C47">
            <v>50</v>
          </cell>
          <cell r="D47" t="str">
            <v xml:space="preserve">R1.5 </v>
          </cell>
          <cell r="E47">
            <v>-39</v>
          </cell>
          <cell r="F47">
            <v>512216.74</v>
          </cell>
          <cell r="G47">
            <v>544003</v>
          </cell>
          <cell r="H47">
            <v>167978</v>
          </cell>
          <cell r="I47">
            <v>43151</v>
          </cell>
          <cell r="J47">
            <v>8.42</v>
          </cell>
          <cell r="K47">
            <v>3.9</v>
          </cell>
          <cell r="L47" t="str">
            <v xml:space="preserve">      </v>
          </cell>
          <cell r="M47" t="str">
            <v xml:space="preserve">     </v>
          </cell>
          <cell r="N47">
            <v>0</v>
          </cell>
          <cell r="O47">
            <v>106.2</v>
          </cell>
          <cell r="P47">
            <v>28.6</v>
          </cell>
          <cell r="Q47">
            <v>597714</v>
          </cell>
          <cell r="R47">
            <v>29236</v>
          </cell>
          <cell r="S47">
            <v>5.71</v>
          </cell>
        </row>
        <row r="48">
          <cell r="A48" t="str">
            <v xml:space="preserve">316.00 02           </v>
          </cell>
          <cell r="B48">
            <v>42339</v>
          </cell>
          <cell r="C48">
            <v>50</v>
          </cell>
          <cell r="D48" t="str">
            <v xml:space="preserve">R1.5 </v>
          </cell>
          <cell r="E48">
            <v>-27</v>
          </cell>
          <cell r="F48">
            <v>412496.69</v>
          </cell>
          <cell r="G48">
            <v>367747</v>
          </cell>
          <cell r="H48">
            <v>156124</v>
          </cell>
          <cell r="I48">
            <v>26807</v>
          </cell>
          <cell r="J48">
            <v>6.5</v>
          </cell>
          <cell r="K48">
            <v>5.8</v>
          </cell>
          <cell r="L48" t="str">
            <v xml:space="preserve">      </v>
          </cell>
          <cell r="M48" t="str">
            <v xml:space="preserve">     </v>
          </cell>
          <cell r="N48">
            <v>0</v>
          </cell>
          <cell r="O48">
            <v>89.2</v>
          </cell>
          <cell r="P48">
            <v>21.6</v>
          </cell>
          <cell r="Q48">
            <v>390406</v>
          </cell>
          <cell r="R48">
            <v>22872</v>
          </cell>
          <cell r="S48">
            <v>5.54</v>
          </cell>
        </row>
        <row r="49">
          <cell r="A49" t="str">
            <v xml:space="preserve">316.00 03           </v>
          </cell>
          <cell r="B49">
            <v>45627</v>
          </cell>
          <cell r="C49">
            <v>50</v>
          </cell>
          <cell r="D49" t="str">
            <v xml:space="preserve">R1.5 </v>
          </cell>
          <cell r="E49">
            <v>-16</v>
          </cell>
          <cell r="F49">
            <v>667967.71</v>
          </cell>
          <cell r="G49">
            <v>532612</v>
          </cell>
          <cell r="H49">
            <v>242231</v>
          </cell>
          <cell r="I49">
            <v>17812</v>
          </cell>
          <cell r="J49">
            <v>2.67</v>
          </cell>
          <cell r="K49">
            <v>13.6</v>
          </cell>
          <cell r="L49" t="str">
            <v xml:space="preserve">      </v>
          </cell>
          <cell r="M49" t="str">
            <v xml:space="preserve">     </v>
          </cell>
          <cell r="N49">
            <v>0</v>
          </cell>
          <cell r="O49">
            <v>79.7</v>
          </cell>
          <cell r="P49">
            <v>26.9</v>
          </cell>
          <cell r="Q49">
            <v>471034</v>
          </cell>
          <cell r="R49">
            <v>22442</v>
          </cell>
          <cell r="S49">
            <v>3.36</v>
          </cell>
        </row>
        <row r="50">
          <cell r="A50" t="str">
            <v xml:space="preserve">316.00 06           </v>
          </cell>
          <cell r="B50">
            <v>45627</v>
          </cell>
          <cell r="C50">
            <v>50</v>
          </cell>
          <cell r="D50" t="str">
            <v xml:space="preserve">R1.5 </v>
          </cell>
          <cell r="E50">
            <v>-2</v>
          </cell>
          <cell r="F50">
            <v>878087.69</v>
          </cell>
          <cell r="G50">
            <v>127126</v>
          </cell>
          <cell r="H50">
            <v>768523</v>
          </cell>
          <cell r="I50">
            <v>53682</v>
          </cell>
          <cell r="J50">
            <v>6.11</v>
          </cell>
          <cell r="K50">
            <v>14.3</v>
          </cell>
          <cell r="L50" t="str">
            <v xml:space="preserve">      </v>
          </cell>
          <cell r="M50" t="str">
            <v xml:space="preserve">     </v>
          </cell>
          <cell r="N50">
            <v>0</v>
          </cell>
          <cell r="O50">
            <v>14.5</v>
          </cell>
          <cell r="P50">
            <v>8.1999999999999993</v>
          </cell>
          <cell r="Q50">
            <v>270188</v>
          </cell>
          <cell r="R50">
            <v>43595</v>
          </cell>
          <cell r="S50">
            <v>4.96</v>
          </cell>
        </row>
        <row r="51">
          <cell r="A51" t="str">
            <v xml:space="preserve">316.00 10           </v>
          </cell>
          <cell r="B51">
            <v>44531</v>
          </cell>
          <cell r="C51">
            <v>50</v>
          </cell>
          <cell r="D51" t="str">
            <v xml:space="preserve">R1.5 </v>
          </cell>
          <cell r="E51">
            <v>-2</v>
          </cell>
          <cell r="F51">
            <v>1447989.63</v>
          </cell>
          <cell r="G51">
            <v>1125581</v>
          </cell>
          <cell r="H51">
            <v>351368</v>
          </cell>
          <cell r="I51">
            <v>30487</v>
          </cell>
          <cell r="J51">
            <v>2.11</v>
          </cell>
          <cell r="K51">
            <v>11.5</v>
          </cell>
          <cell r="L51" t="str">
            <v xml:space="preserve">      </v>
          </cell>
          <cell r="M51" t="str">
            <v xml:space="preserve">     </v>
          </cell>
          <cell r="N51">
            <v>0</v>
          </cell>
          <cell r="O51">
            <v>77.7</v>
          </cell>
          <cell r="P51">
            <v>13.6</v>
          </cell>
          <cell r="Q51">
            <v>751709</v>
          </cell>
          <cell r="R51">
            <v>63054</v>
          </cell>
          <cell r="S51">
            <v>4.3499999999999996</v>
          </cell>
        </row>
        <row r="52">
          <cell r="A52" t="str">
            <v xml:space="preserve">316.00 11           </v>
          </cell>
          <cell r="B52">
            <v>43435</v>
          </cell>
          <cell r="C52">
            <v>50</v>
          </cell>
          <cell r="D52" t="str">
            <v xml:space="preserve">R1.5 </v>
          </cell>
          <cell r="E52">
            <v>-34</v>
          </cell>
          <cell r="F52">
            <v>256664.48</v>
          </cell>
          <cell r="G52">
            <v>276784</v>
          </cell>
          <cell r="H52">
            <v>67146</v>
          </cell>
          <cell r="I52">
            <v>8341</v>
          </cell>
          <cell r="J52">
            <v>3.25</v>
          </cell>
          <cell r="K52">
            <v>8.1</v>
          </cell>
          <cell r="L52" t="str">
            <v xml:space="preserve">      </v>
          </cell>
          <cell r="M52" t="str">
            <v xml:space="preserve">     </v>
          </cell>
          <cell r="N52">
            <v>0</v>
          </cell>
          <cell r="O52">
            <v>107.8</v>
          </cell>
          <cell r="P52">
            <v>41.5</v>
          </cell>
          <cell r="Q52">
            <v>277481</v>
          </cell>
          <cell r="R52">
            <v>8254</v>
          </cell>
          <cell r="S52">
            <v>3.22</v>
          </cell>
        </row>
        <row r="53">
          <cell r="A53" t="str">
            <v xml:space="preserve">316.00 12           </v>
          </cell>
          <cell r="B53">
            <v>44531</v>
          </cell>
          <cell r="C53">
            <v>50</v>
          </cell>
          <cell r="D53" t="str">
            <v xml:space="preserve">R1.5 </v>
          </cell>
          <cell r="E53">
            <v>-29</v>
          </cell>
          <cell r="F53">
            <v>229258.33</v>
          </cell>
          <cell r="G53">
            <v>90560</v>
          </cell>
          <cell r="H53">
            <v>205183</v>
          </cell>
          <cell r="I53">
            <v>17933</v>
          </cell>
          <cell r="J53">
            <v>7.82</v>
          </cell>
          <cell r="K53">
            <v>11.4</v>
          </cell>
          <cell r="L53" t="str">
            <v xml:space="preserve">      </v>
          </cell>
          <cell r="M53" t="str">
            <v xml:space="preserve">     </v>
          </cell>
          <cell r="N53">
            <v>0</v>
          </cell>
          <cell r="O53">
            <v>39.5</v>
          </cell>
          <cell r="P53">
            <v>14.1</v>
          </cell>
          <cell r="Q53">
            <v>112539</v>
          </cell>
          <cell r="R53">
            <v>15932</v>
          </cell>
          <cell r="S53">
            <v>6.95</v>
          </cell>
        </row>
        <row r="54">
          <cell r="A54" t="str">
            <v xml:space="preserve">316.00 21           </v>
          </cell>
          <cell r="B54">
            <v>44531</v>
          </cell>
          <cell r="C54">
            <v>50</v>
          </cell>
          <cell r="D54" t="str">
            <v xml:space="preserve">R1.5 </v>
          </cell>
          <cell r="E54">
            <v>-6</v>
          </cell>
          <cell r="F54">
            <v>2196418.0299999998</v>
          </cell>
          <cell r="G54">
            <v>1274066</v>
          </cell>
          <cell r="H54">
            <v>1054137</v>
          </cell>
          <cell r="I54">
            <v>92324</v>
          </cell>
          <cell r="J54">
            <v>4.2</v>
          </cell>
          <cell r="K54">
            <v>11.4</v>
          </cell>
          <cell r="L54" t="str">
            <v xml:space="preserve">      </v>
          </cell>
          <cell r="M54" t="str">
            <v xml:space="preserve">     </v>
          </cell>
          <cell r="N54">
            <v>0</v>
          </cell>
          <cell r="O54">
            <v>58</v>
          </cell>
          <cell r="P54">
            <v>18</v>
          </cell>
          <cell r="Q54">
            <v>1257571</v>
          </cell>
          <cell r="R54">
            <v>93789</v>
          </cell>
          <cell r="S54">
            <v>4.2699999999999996</v>
          </cell>
        </row>
        <row r="55">
          <cell r="A55" t="str">
            <v xml:space="preserve">316.00 22           </v>
          </cell>
          <cell r="B55">
            <v>45992</v>
          </cell>
          <cell r="C55">
            <v>50</v>
          </cell>
          <cell r="D55" t="str">
            <v xml:space="preserve">R1.5 </v>
          </cell>
          <cell r="E55">
            <v>-6</v>
          </cell>
          <cell r="F55">
            <v>1225615.42</v>
          </cell>
          <cell r="G55">
            <v>766004</v>
          </cell>
          <cell r="H55">
            <v>533148</v>
          </cell>
          <cell r="I55">
            <v>35838</v>
          </cell>
          <cell r="J55">
            <v>2.92</v>
          </cell>
          <cell r="K55">
            <v>14.9</v>
          </cell>
          <cell r="L55" t="str">
            <v xml:space="preserve">      </v>
          </cell>
          <cell r="M55" t="str">
            <v xml:space="preserve">     </v>
          </cell>
          <cell r="N55">
            <v>0</v>
          </cell>
          <cell r="O55">
            <v>62.5</v>
          </cell>
          <cell r="P55">
            <v>19.100000000000001</v>
          </cell>
          <cell r="Q55">
            <v>649992</v>
          </cell>
          <cell r="R55">
            <v>43765</v>
          </cell>
          <cell r="S55">
            <v>3.57</v>
          </cell>
        </row>
        <row r="56">
          <cell r="A56">
            <v>317</v>
          </cell>
          <cell r="B56" t="str">
            <v xml:space="preserve">       </v>
          </cell>
          <cell r="C56">
            <v>0</v>
          </cell>
          <cell r="D56" t="str">
            <v xml:space="preserve">ND   </v>
          </cell>
          <cell r="E56">
            <v>0</v>
          </cell>
          <cell r="F56">
            <v>2116131.12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 t="str">
            <v xml:space="preserve">      </v>
          </cell>
          <cell r="M56" t="str">
            <v xml:space="preserve">     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  <row r="57">
          <cell r="A57">
            <v>330</v>
          </cell>
          <cell r="B57" t="str">
            <v xml:space="preserve">       </v>
          </cell>
          <cell r="C57">
            <v>0</v>
          </cell>
          <cell r="D57" t="str">
            <v xml:space="preserve">ND   </v>
          </cell>
          <cell r="E57">
            <v>0</v>
          </cell>
          <cell r="F57">
            <v>2226.66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 t="str">
            <v xml:space="preserve">      </v>
          </cell>
          <cell r="M57" t="str">
            <v xml:space="preserve">     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</row>
        <row r="58">
          <cell r="A58" t="str">
            <v xml:space="preserve">340.10 00           </v>
          </cell>
          <cell r="B58" t="str">
            <v xml:space="preserve">       </v>
          </cell>
          <cell r="C58">
            <v>0</v>
          </cell>
          <cell r="D58" t="str">
            <v xml:space="preserve">ND   </v>
          </cell>
          <cell r="E58">
            <v>0</v>
          </cell>
          <cell r="F58">
            <v>18825.2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 t="str">
            <v xml:space="preserve">      </v>
          </cell>
          <cell r="M58" t="str">
            <v xml:space="preserve">     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</row>
        <row r="59">
          <cell r="A59" t="str">
            <v xml:space="preserve">340.10 01           </v>
          </cell>
          <cell r="B59" t="str">
            <v xml:space="preserve">       </v>
          </cell>
          <cell r="C59">
            <v>0</v>
          </cell>
          <cell r="D59" t="str">
            <v xml:space="preserve">ND   </v>
          </cell>
          <cell r="E59">
            <v>0</v>
          </cell>
          <cell r="F59">
            <v>4881.59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 t="str">
            <v xml:space="preserve">      </v>
          </cell>
          <cell r="M59" t="str">
            <v xml:space="preserve">     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</row>
        <row r="60">
          <cell r="A60" t="str">
            <v xml:space="preserve">340.10 02           </v>
          </cell>
          <cell r="B60" t="str">
            <v xml:space="preserve">       </v>
          </cell>
          <cell r="C60">
            <v>0</v>
          </cell>
          <cell r="D60" t="str">
            <v xml:space="preserve">ND   </v>
          </cell>
          <cell r="E60">
            <v>0</v>
          </cell>
          <cell r="F60">
            <v>17319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 t="str">
            <v xml:space="preserve">      </v>
          </cell>
          <cell r="M60" t="str">
            <v xml:space="preserve">     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</row>
        <row r="61">
          <cell r="A61" t="str">
            <v xml:space="preserve">340.10 08           </v>
          </cell>
          <cell r="B61" t="str">
            <v xml:space="preserve">       </v>
          </cell>
          <cell r="C61">
            <v>0</v>
          </cell>
          <cell r="D61" t="str">
            <v xml:space="preserve">ND   </v>
          </cell>
          <cell r="E61">
            <v>0</v>
          </cell>
          <cell r="F61">
            <v>165267.75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 t="str">
            <v xml:space="preserve">      </v>
          </cell>
          <cell r="M61" t="str">
            <v xml:space="preserve">     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</row>
        <row r="62">
          <cell r="A62" t="str">
            <v xml:space="preserve">341.00 01           </v>
          </cell>
          <cell r="B62">
            <v>44166</v>
          </cell>
          <cell r="C62" t="str">
            <v xml:space="preserve">   VAR</v>
          </cell>
          <cell r="D62" t="str">
            <v xml:space="preserve">SQ   </v>
          </cell>
          <cell r="E62">
            <v>-20</v>
          </cell>
          <cell r="F62">
            <v>36992.769999999997</v>
          </cell>
          <cell r="G62">
            <v>28317</v>
          </cell>
          <cell r="H62">
            <v>16074</v>
          </cell>
          <cell r="I62">
            <v>1462</v>
          </cell>
          <cell r="J62">
            <v>3.95</v>
          </cell>
          <cell r="K62">
            <v>11</v>
          </cell>
          <cell r="L62" t="str">
            <v xml:space="preserve">      </v>
          </cell>
          <cell r="M62" t="str">
            <v xml:space="preserve">     </v>
          </cell>
          <cell r="N62">
            <v>0</v>
          </cell>
          <cell r="O62">
            <v>76.5</v>
          </cell>
          <cell r="P62">
            <v>42.6</v>
          </cell>
          <cell r="Q62">
            <v>32340</v>
          </cell>
          <cell r="R62">
            <v>1096</v>
          </cell>
          <cell r="S62">
            <v>2.96</v>
          </cell>
        </row>
        <row r="63">
          <cell r="A63" t="str">
            <v xml:space="preserve">341.00 02           </v>
          </cell>
          <cell r="B63">
            <v>43800</v>
          </cell>
          <cell r="C63" t="str">
            <v xml:space="preserve">   VAR</v>
          </cell>
          <cell r="D63" t="str">
            <v xml:space="preserve">SQ   </v>
          </cell>
          <cell r="E63">
            <v>-22</v>
          </cell>
          <cell r="F63">
            <v>23728.32</v>
          </cell>
          <cell r="G63">
            <v>22317</v>
          </cell>
          <cell r="H63">
            <v>6632</v>
          </cell>
          <cell r="I63">
            <v>663</v>
          </cell>
          <cell r="J63">
            <v>2.79</v>
          </cell>
          <cell r="K63">
            <v>10</v>
          </cell>
          <cell r="L63" t="str">
            <v xml:space="preserve">      </v>
          </cell>
          <cell r="M63" t="str">
            <v xml:space="preserve">     </v>
          </cell>
          <cell r="N63">
            <v>0</v>
          </cell>
          <cell r="O63">
            <v>94.1</v>
          </cell>
          <cell r="P63">
            <v>40.9</v>
          </cell>
          <cell r="Q63">
            <v>22834</v>
          </cell>
          <cell r="R63">
            <v>611</v>
          </cell>
          <cell r="S63">
            <v>2.57</v>
          </cell>
        </row>
        <row r="64">
          <cell r="A64" t="str">
            <v xml:space="preserve">341.00 03           </v>
          </cell>
          <cell r="B64">
            <v>45627</v>
          </cell>
          <cell r="C64" t="str">
            <v xml:space="preserve">   VAR</v>
          </cell>
          <cell r="D64" t="str">
            <v xml:space="preserve">SQ   </v>
          </cell>
          <cell r="E64">
            <v>-7</v>
          </cell>
          <cell r="F64">
            <v>2400198.2000000002</v>
          </cell>
          <cell r="G64">
            <v>1200140</v>
          </cell>
          <cell r="H64">
            <v>1368072</v>
          </cell>
          <cell r="I64">
            <v>91205</v>
          </cell>
          <cell r="J64">
            <v>3.8</v>
          </cell>
          <cell r="K64">
            <v>15</v>
          </cell>
          <cell r="L64" t="str">
            <v xml:space="preserve">      </v>
          </cell>
          <cell r="M64" t="str">
            <v xml:space="preserve">     </v>
          </cell>
          <cell r="N64">
            <v>0</v>
          </cell>
          <cell r="O64">
            <v>50</v>
          </cell>
          <cell r="P64">
            <v>17.100000000000001</v>
          </cell>
          <cell r="Q64">
            <v>1355949</v>
          </cell>
          <cell r="R64">
            <v>80870</v>
          </cell>
          <cell r="S64">
            <v>3.37</v>
          </cell>
        </row>
        <row r="65">
          <cell r="A65" t="str">
            <v xml:space="preserve">341.00 04           </v>
          </cell>
          <cell r="B65">
            <v>45627</v>
          </cell>
          <cell r="C65" t="str">
            <v xml:space="preserve">   VAR</v>
          </cell>
          <cell r="D65" t="str">
            <v xml:space="preserve">SQ   </v>
          </cell>
          <cell r="E65">
            <v>-8</v>
          </cell>
          <cell r="F65">
            <v>2363834.54</v>
          </cell>
          <cell r="G65">
            <v>1192803</v>
          </cell>
          <cell r="H65">
            <v>1360139</v>
          </cell>
          <cell r="I65">
            <v>90676</v>
          </cell>
          <cell r="J65">
            <v>3.84</v>
          </cell>
          <cell r="K65">
            <v>15</v>
          </cell>
          <cell r="L65" t="str">
            <v xml:space="preserve">      </v>
          </cell>
          <cell r="M65" t="str">
            <v xml:space="preserve">     </v>
          </cell>
          <cell r="N65">
            <v>0</v>
          </cell>
          <cell r="O65">
            <v>50.5</v>
          </cell>
          <cell r="P65">
            <v>17.2</v>
          </cell>
          <cell r="Q65">
            <v>1358065</v>
          </cell>
          <cell r="R65">
            <v>79710</v>
          </cell>
          <cell r="S65">
            <v>3.37</v>
          </cell>
        </row>
        <row r="66">
          <cell r="A66" t="str">
            <v xml:space="preserve">341.00 06           </v>
          </cell>
          <cell r="B66">
            <v>43800</v>
          </cell>
          <cell r="C66" t="str">
            <v xml:space="preserve">   VAR</v>
          </cell>
          <cell r="D66" t="str">
            <v xml:space="preserve">SQ   </v>
          </cell>
          <cell r="E66">
            <v>-15</v>
          </cell>
          <cell r="F66">
            <v>21158.93</v>
          </cell>
          <cell r="G66">
            <v>17845</v>
          </cell>
          <cell r="H66">
            <v>6487</v>
          </cell>
          <cell r="I66">
            <v>649</v>
          </cell>
          <cell r="J66">
            <v>3.07</v>
          </cell>
          <cell r="K66">
            <v>10</v>
          </cell>
          <cell r="L66" t="str">
            <v xml:space="preserve">      </v>
          </cell>
          <cell r="M66" t="str">
            <v xml:space="preserve">     </v>
          </cell>
          <cell r="N66">
            <v>0</v>
          </cell>
          <cell r="O66">
            <v>84.3</v>
          </cell>
          <cell r="P66">
            <v>35</v>
          </cell>
          <cell r="Q66">
            <v>18824</v>
          </cell>
          <cell r="R66">
            <v>551</v>
          </cell>
          <cell r="S66">
            <v>2.6</v>
          </cell>
        </row>
        <row r="67">
          <cell r="A67" t="str">
            <v xml:space="preserve">341.00 08           </v>
          </cell>
          <cell r="B67">
            <v>58045</v>
          </cell>
          <cell r="C67" t="str">
            <v xml:space="preserve">   VAR</v>
          </cell>
          <cell r="D67" t="str">
            <v xml:space="preserve">SQ   </v>
          </cell>
          <cell r="E67">
            <v>-3</v>
          </cell>
          <cell r="F67">
            <v>4736246.37</v>
          </cell>
          <cell r="G67">
            <v>11093</v>
          </cell>
          <cell r="H67">
            <v>4867241</v>
          </cell>
          <cell r="I67">
            <v>99331</v>
          </cell>
          <cell r="J67">
            <v>2.1</v>
          </cell>
          <cell r="K67">
            <v>49</v>
          </cell>
          <cell r="L67" t="str">
            <v xml:space="preserve">      </v>
          </cell>
          <cell r="M67" t="str">
            <v xml:space="preserve">     </v>
          </cell>
          <cell r="N67">
            <v>0</v>
          </cell>
          <cell r="O67">
            <v>0.2</v>
          </cell>
          <cell r="P67">
            <v>2</v>
          </cell>
          <cell r="Q67">
            <v>175256</v>
          </cell>
          <cell r="R67">
            <v>95971</v>
          </cell>
          <cell r="S67">
            <v>2.0299999999999998</v>
          </cell>
        </row>
        <row r="68">
          <cell r="A68" t="str">
            <v xml:space="preserve">341.00 09           </v>
          </cell>
          <cell r="B68">
            <v>48183</v>
          </cell>
          <cell r="C68" t="str">
            <v xml:space="preserve">   VAR</v>
          </cell>
          <cell r="D68" t="str">
            <v xml:space="preserve">SQ   </v>
          </cell>
          <cell r="E68">
            <v>-3</v>
          </cell>
          <cell r="F68">
            <v>1340880.04</v>
          </cell>
          <cell r="G68">
            <v>9608</v>
          </cell>
          <cell r="H68">
            <v>1371499</v>
          </cell>
          <cell r="I68">
            <v>62340</v>
          </cell>
          <cell r="J68">
            <v>4.6500000000000004</v>
          </cell>
          <cell r="K68">
            <v>22</v>
          </cell>
          <cell r="L68" t="str">
            <v xml:space="preserve">      </v>
          </cell>
          <cell r="M68" t="str">
            <v xml:space="preserve">     </v>
          </cell>
          <cell r="N68">
            <v>0</v>
          </cell>
          <cell r="O68">
            <v>0.7</v>
          </cell>
          <cell r="P68">
            <v>9.6</v>
          </cell>
          <cell r="Q68">
            <v>412769</v>
          </cell>
          <cell r="R68">
            <v>44054</v>
          </cell>
          <cell r="S68">
            <v>3.29</v>
          </cell>
        </row>
        <row r="69">
          <cell r="A69" t="str">
            <v xml:space="preserve">341.00 12           </v>
          </cell>
          <cell r="B69">
            <v>41609</v>
          </cell>
          <cell r="C69" t="str">
            <v xml:space="preserve">   VAR</v>
          </cell>
          <cell r="D69" t="str">
            <v xml:space="preserve">SQ   </v>
          </cell>
          <cell r="E69">
            <v>-22</v>
          </cell>
          <cell r="F69">
            <v>98991.11</v>
          </cell>
          <cell r="G69">
            <v>88365</v>
          </cell>
          <cell r="H69">
            <v>32403</v>
          </cell>
          <cell r="I69">
            <v>8102</v>
          </cell>
          <cell r="J69">
            <v>8.18</v>
          </cell>
          <cell r="K69">
            <v>4</v>
          </cell>
          <cell r="L69" t="str">
            <v xml:space="preserve">      </v>
          </cell>
          <cell r="M69" t="str">
            <v xml:space="preserve">     </v>
          </cell>
          <cell r="N69">
            <v>0</v>
          </cell>
          <cell r="O69">
            <v>89.3</v>
          </cell>
          <cell r="P69">
            <v>43.9</v>
          </cell>
          <cell r="Q69">
            <v>109291</v>
          </cell>
          <cell r="R69">
            <v>2867</v>
          </cell>
          <cell r="S69">
            <v>2.9</v>
          </cell>
        </row>
        <row r="70">
          <cell r="A70" t="str">
            <v xml:space="preserve">341.00 15           </v>
          </cell>
          <cell r="B70">
            <v>44166</v>
          </cell>
          <cell r="C70" t="str">
            <v xml:space="preserve">   VAR</v>
          </cell>
          <cell r="D70" t="str">
            <v xml:space="preserve">SQ   </v>
          </cell>
          <cell r="E70">
            <v>-17</v>
          </cell>
          <cell r="F70">
            <v>104549.52</v>
          </cell>
          <cell r="G70">
            <v>85427</v>
          </cell>
          <cell r="H70">
            <v>36896</v>
          </cell>
          <cell r="I70">
            <v>3354</v>
          </cell>
          <cell r="J70">
            <v>3.21</v>
          </cell>
          <cell r="K70">
            <v>11</v>
          </cell>
          <cell r="L70" t="str">
            <v xml:space="preserve">      </v>
          </cell>
          <cell r="M70" t="str">
            <v xml:space="preserve">     </v>
          </cell>
          <cell r="N70">
            <v>0</v>
          </cell>
          <cell r="O70">
            <v>81.7</v>
          </cell>
          <cell r="P70">
            <v>39.4</v>
          </cell>
          <cell r="Q70">
            <v>95596</v>
          </cell>
          <cell r="R70">
            <v>2430</v>
          </cell>
          <cell r="S70">
            <v>2.3199999999999998</v>
          </cell>
        </row>
        <row r="71">
          <cell r="A71" t="str">
            <v xml:space="preserve">341.00 16           </v>
          </cell>
          <cell r="B71">
            <v>40513</v>
          </cell>
          <cell r="C71" t="str">
            <v xml:space="preserve">   VAR</v>
          </cell>
          <cell r="D71" t="str">
            <v xml:space="preserve">SQ   </v>
          </cell>
          <cell r="E71">
            <v>-23</v>
          </cell>
          <cell r="F71">
            <v>28437.360000000001</v>
          </cell>
          <cell r="G71">
            <v>17110</v>
          </cell>
          <cell r="H71">
            <v>17868</v>
          </cell>
          <cell r="I71">
            <v>17868</v>
          </cell>
          <cell r="J71">
            <v>62.83</v>
          </cell>
          <cell r="K71">
            <v>1</v>
          </cell>
          <cell r="L71" t="str">
            <v xml:space="preserve">      </v>
          </cell>
          <cell r="M71" t="str">
            <v xml:space="preserve">     </v>
          </cell>
          <cell r="N71">
            <v>0</v>
          </cell>
          <cell r="O71">
            <v>60.2</v>
          </cell>
          <cell r="P71">
            <v>26.7</v>
          </cell>
          <cell r="Q71">
            <v>33542</v>
          </cell>
          <cell r="R71">
            <v>1437</v>
          </cell>
          <cell r="S71">
            <v>5.05</v>
          </cell>
        </row>
        <row r="72">
          <cell r="A72" t="str">
            <v xml:space="preserve">341.00 41           </v>
          </cell>
          <cell r="B72">
            <v>52566</v>
          </cell>
          <cell r="C72" t="str">
            <v xml:space="preserve">   VAR</v>
          </cell>
          <cell r="D72" t="str">
            <v xml:space="preserve">SQ   </v>
          </cell>
          <cell r="E72">
            <v>-2</v>
          </cell>
          <cell r="F72">
            <v>33136575.030000001</v>
          </cell>
          <cell r="G72">
            <v>1216077</v>
          </cell>
          <cell r="H72">
            <v>32583229</v>
          </cell>
          <cell r="I72">
            <v>958331</v>
          </cell>
          <cell r="J72">
            <v>2.89</v>
          </cell>
          <cell r="K72">
            <v>34</v>
          </cell>
          <cell r="L72" t="str">
            <v xml:space="preserve">      </v>
          </cell>
          <cell r="M72" t="str">
            <v xml:space="preserve">     </v>
          </cell>
          <cell r="N72">
            <v>0</v>
          </cell>
          <cell r="O72">
            <v>3.7</v>
          </cell>
          <cell r="P72">
            <v>1.4</v>
          </cell>
          <cell r="Q72">
            <v>1369247</v>
          </cell>
          <cell r="R72">
            <v>954880</v>
          </cell>
          <cell r="S72">
            <v>2.88</v>
          </cell>
        </row>
        <row r="73">
          <cell r="A73" t="str">
            <v xml:space="preserve">342.00 01           </v>
          </cell>
          <cell r="B73">
            <v>50010</v>
          </cell>
          <cell r="C73" t="str">
            <v xml:space="preserve">   VAR</v>
          </cell>
          <cell r="D73" t="str">
            <v xml:space="preserve">SQ   </v>
          </cell>
          <cell r="E73">
            <v>-20</v>
          </cell>
          <cell r="F73">
            <v>37723.83</v>
          </cell>
          <cell r="G73">
            <v>17844</v>
          </cell>
          <cell r="H73">
            <v>27425</v>
          </cell>
          <cell r="I73">
            <v>1016</v>
          </cell>
          <cell r="J73">
            <v>2.69</v>
          </cell>
          <cell r="K73">
            <v>27</v>
          </cell>
          <cell r="L73" t="str">
            <v xml:space="preserve">      </v>
          </cell>
          <cell r="M73" t="str">
            <v xml:space="preserve">     </v>
          </cell>
          <cell r="N73">
            <v>0</v>
          </cell>
          <cell r="O73">
            <v>47.3</v>
          </cell>
          <cell r="P73">
            <v>33.200000000000003</v>
          </cell>
          <cell r="Q73">
            <v>24710</v>
          </cell>
          <cell r="R73">
            <v>761</v>
          </cell>
          <cell r="S73">
            <v>2.02</v>
          </cell>
        </row>
        <row r="74">
          <cell r="A74" t="str">
            <v xml:space="preserve">342.00 02           </v>
          </cell>
          <cell r="B74">
            <v>43800</v>
          </cell>
          <cell r="C74" t="str">
            <v xml:space="preserve">   VAR</v>
          </cell>
          <cell r="D74" t="str">
            <v xml:space="preserve">SQ   </v>
          </cell>
          <cell r="E74">
            <v>-22</v>
          </cell>
          <cell r="F74">
            <v>7707.85</v>
          </cell>
          <cell r="G74">
            <v>5187</v>
          </cell>
          <cell r="H74">
            <v>4217</v>
          </cell>
          <cell r="I74">
            <v>422</v>
          </cell>
          <cell r="J74">
            <v>5.47</v>
          </cell>
          <cell r="K74">
            <v>10</v>
          </cell>
          <cell r="L74" t="str">
            <v xml:space="preserve">      </v>
          </cell>
          <cell r="M74" t="str">
            <v xml:space="preserve">     </v>
          </cell>
          <cell r="N74">
            <v>0</v>
          </cell>
          <cell r="O74">
            <v>67.3</v>
          </cell>
          <cell r="P74">
            <v>47.2</v>
          </cell>
          <cell r="Q74">
            <v>7758</v>
          </cell>
          <cell r="R74">
            <v>165</v>
          </cell>
          <cell r="S74">
            <v>2.14</v>
          </cell>
        </row>
        <row r="75">
          <cell r="A75" t="str">
            <v xml:space="preserve">342.00 03           </v>
          </cell>
          <cell r="B75">
            <v>45627</v>
          </cell>
          <cell r="C75" t="str">
            <v xml:space="preserve">   VAR</v>
          </cell>
          <cell r="D75" t="str">
            <v xml:space="preserve">SQ   </v>
          </cell>
          <cell r="E75">
            <v>-7</v>
          </cell>
          <cell r="F75">
            <v>5063651.29</v>
          </cell>
          <cell r="G75">
            <v>2798834</v>
          </cell>
          <cell r="H75">
            <v>2619272</v>
          </cell>
          <cell r="I75">
            <v>174619</v>
          </cell>
          <cell r="J75">
            <v>3.45</v>
          </cell>
          <cell r="K75">
            <v>15</v>
          </cell>
          <cell r="L75" t="str">
            <v xml:space="preserve">      </v>
          </cell>
          <cell r="M75" t="str">
            <v xml:space="preserve">     </v>
          </cell>
          <cell r="N75">
            <v>0</v>
          </cell>
          <cell r="O75">
            <v>55.3</v>
          </cell>
          <cell r="P75">
            <v>16.3</v>
          </cell>
          <cell r="Q75">
            <v>2805023</v>
          </cell>
          <cell r="R75">
            <v>174297</v>
          </cell>
          <cell r="S75">
            <v>3.44</v>
          </cell>
        </row>
        <row r="76">
          <cell r="A76" t="str">
            <v xml:space="preserve">342.00 04           </v>
          </cell>
          <cell r="B76">
            <v>45627</v>
          </cell>
          <cell r="C76" t="str">
            <v xml:space="preserve">   VAR</v>
          </cell>
          <cell r="D76" t="str">
            <v xml:space="preserve">SQ   </v>
          </cell>
          <cell r="E76">
            <v>-8</v>
          </cell>
          <cell r="F76">
            <v>5043601.9800000004</v>
          </cell>
          <cell r="G76">
            <v>2792373</v>
          </cell>
          <cell r="H76">
            <v>2654717</v>
          </cell>
          <cell r="I76">
            <v>176982</v>
          </cell>
          <cell r="J76">
            <v>3.51</v>
          </cell>
          <cell r="K76">
            <v>15</v>
          </cell>
          <cell r="L76" t="str">
            <v xml:space="preserve">      </v>
          </cell>
          <cell r="M76" t="str">
            <v xml:space="preserve">     </v>
          </cell>
          <cell r="N76">
            <v>0</v>
          </cell>
          <cell r="O76">
            <v>55.4</v>
          </cell>
          <cell r="P76">
            <v>16.3</v>
          </cell>
          <cell r="Q76">
            <v>2825429</v>
          </cell>
          <cell r="R76">
            <v>174869</v>
          </cell>
          <cell r="S76">
            <v>3.47</v>
          </cell>
        </row>
        <row r="77">
          <cell r="A77" t="str">
            <v xml:space="preserve">342.00 06           </v>
          </cell>
          <cell r="B77">
            <v>43800</v>
          </cell>
          <cell r="C77" t="str">
            <v xml:space="preserve">   VAR</v>
          </cell>
          <cell r="D77" t="str">
            <v xml:space="preserve">SQ   </v>
          </cell>
          <cell r="E77">
            <v>-15</v>
          </cell>
          <cell r="F77">
            <v>24053.31</v>
          </cell>
          <cell r="G77">
            <v>23370</v>
          </cell>
          <cell r="H77">
            <v>4291</v>
          </cell>
          <cell r="I77">
            <v>429</v>
          </cell>
          <cell r="J77">
            <v>1.78</v>
          </cell>
          <cell r="K77">
            <v>10</v>
          </cell>
          <cell r="L77" t="str">
            <v xml:space="preserve">      </v>
          </cell>
          <cell r="M77" t="str">
            <v xml:space="preserve">     </v>
          </cell>
          <cell r="N77">
            <v>0</v>
          </cell>
          <cell r="O77">
            <v>97.2</v>
          </cell>
          <cell r="P77">
            <v>40.5</v>
          </cell>
          <cell r="Q77">
            <v>22184</v>
          </cell>
          <cell r="R77">
            <v>548</v>
          </cell>
          <cell r="S77">
            <v>2.2799999999999998</v>
          </cell>
        </row>
        <row r="78">
          <cell r="A78" t="str">
            <v xml:space="preserve">342.00 08           </v>
          </cell>
          <cell r="B78">
            <v>50740</v>
          </cell>
          <cell r="C78" t="str">
            <v xml:space="preserve">   VAR</v>
          </cell>
          <cell r="D78" t="str">
            <v xml:space="preserve">SQ   </v>
          </cell>
          <cell r="E78">
            <v>-3</v>
          </cell>
          <cell r="F78">
            <v>46005.34</v>
          </cell>
          <cell r="G78">
            <v>283</v>
          </cell>
          <cell r="H78">
            <v>47103</v>
          </cell>
          <cell r="I78">
            <v>1623</v>
          </cell>
          <cell r="J78">
            <v>3.53</v>
          </cell>
          <cell r="K78">
            <v>29</v>
          </cell>
          <cell r="L78" t="str">
            <v xml:space="preserve">      </v>
          </cell>
          <cell r="M78" t="str">
            <v xml:space="preserve">     </v>
          </cell>
          <cell r="N78">
            <v>0</v>
          </cell>
          <cell r="O78">
            <v>0.6</v>
          </cell>
          <cell r="P78">
            <v>19.7</v>
          </cell>
          <cell r="Q78">
            <v>14446</v>
          </cell>
          <cell r="R78">
            <v>1136</v>
          </cell>
          <cell r="S78">
            <v>2.4700000000000002</v>
          </cell>
        </row>
        <row r="79">
          <cell r="A79" t="str">
            <v xml:space="preserve">342.00 09           </v>
          </cell>
          <cell r="B79">
            <v>48183</v>
          </cell>
          <cell r="C79" t="str">
            <v xml:space="preserve">   VAR</v>
          </cell>
          <cell r="D79" t="str">
            <v xml:space="preserve">SQ   </v>
          </cell>
          <cell r="E79">
            <v>-3</v>
          </cell>
          <cell r="F79">
            <v>1183473.1599999999</v>
          </cell>
          <cell r="G79">
            <v>739705</v>
          </cell>
          <cell r="H79">
            <v>479272</v>
          </cell>
          <cell r="I79">
            <v>21786</v>
          </cell>
          <cell r="J79">
            <v>1.84</v>
          </cell>
          <cell r="K79">
            <v>22</v>
          </cell>
          <cell r="L79" t="str">
            <v xml:space="preserve">      </v>
          </cell>
          <cell r="M79" t="str">
            <v xml:space="preserve">     </v>
          </cell>
          <cell r="N79">
            <v>0</v>
          </cell>
          <cell r="O79">
            <v>62.5</v>
          </cell>
          <cell r="P79">
            <v>8.6</v>
          </cell>
          <cell r="Q79">
            <v>341870</v>
          </cell>
          <cell r="R79">
            <v>39891</v>
          </cell>
          <cell r="S79">
            <v>3.37</v>
          </cell>
        </row>
        <row r="80">
          <cell r="A80" t="str">
            <v xml:space="preserve">342.00 12           </v>
          </cell>
          <cell r="B80">
            <v>41609</v>
          </cell>
          <cell r="C80" t="str">
            <v xml:space="preserve">   VAR</v>
          </cell>
          <cell r="D80" t="str">
            <v xml:space="preserve">SQ   </v>
          </cell>
          <cell r="E80">
            <v>-22</v>
          </cell>
          <cell r="F80">
            <v>82028.240000000005</v>
          </cell>
          <cell r="G80">
            <v>42265</v>
          </cell>
          <cell r="H80">
            <v>57810</v>
          </cell>
          <cell r="I80">
            <v>14454</v>
          </cell>
          <cell r="J80">
            <v>17.62</v>
          </cell>
          <cell r="K80">
            <v>4</v>
          </cell>
          <cell r="L80" t="str">
            <v xml:space="preserve">      </v>
          </cell>
          <cell r="M80" t="str">
            <v xml:space="preserve">     </v>
          </cell>
          <cell r="N80">
            <v>0</v>
          </cell>
          <cell r="O80">
            <v>51.5</v>
          </cell>
          <cell r="P80">
            <v>26</v>
          </cell>
          <cell r="Q80">
            <v>84790</v>
          </cell>
          <cell r="R80">
            <v>3822</v>
          </cell>
          <cell r="S80">
            <v>4.66</v>
          </cell>
        </row>
        <row r="81">
          <cell r="A81" t="str">
            <v xml:space="preserve">342.00 16           </v>
          </cell>
          <cell r="B81">
            <v>40513</v>
          </cell>
          <cell r="C81" t="str">
            <v xml:space="preserve">   VAR</v>
          </cell>
          <cell r="D81" t="str">
            <v xml:space="preserve">SQ   </v>
          </cell>
          <cell r="E81">
            <v>-23</v>
          </cell>
          <cell r="F81">
            <v>38485.47</v>
          </cell>
          <cell r="G81">
            <v>21205</v>
          </cell>
          <cell r="H81">
            <v>26132</v>
          </cell>
          <cell r="I81">
            <v>26132</v>
          </cell>
          <cell r="J81">
            <v>67.900000000000006</v>
          </cell>
          <cell r="K81">
            <v>1</v>
          </cell>
          <cell r="L81" t="str">
            <v xml:space="preserve">      </v>
          </cell>
          <cell r="M81" t="str">
            <v xml:space="preserve">     </v>
          </cell>
          <cell r="N81">
            <v>0</v>
          </cell>
          <cell r="O81">
            <v>55.1</v>
          </cell>
          <cell r="P81">
            <v>38.6</v>
          </cell>
          <cell r="Q81">
            <v>46128</v>
          </cell>
          <cell r="R81">
            <v>1209</v>
          </cell>
          <cell r="S81">
            <v>3.14</v>
          </cell>
        </row>
        <row r="82">
          <cell r="A82" t="str">
            <v xml:space="preserve">342.00 41           </v>
          </cell>
          <cell r="B82">
            <v>52566</v>
          </cell>
          <cell r="C82" t="str">
            <v xml:space="preserve">   VAR</v>
          </cell>
          <cell r="D82" t="str">
            <v xml:space="preserve">SQ   </v>
          </cell>
          <cell r="E82">
            <v>-2</v>
          </cell>
          <cell r="F82">
            <v>99032245.609999999</v>
          </cell>
          <cell r="G82">
            <v>3901879</v>
          </cell>
          <cell r="H82">
            <v>97111012</v>
          </cell>
          <cell r="I82">
            <v>2856206</v>
          </cell>
          <cell r="J82">
            <v>2.88</v>
          </cell>
          <cell r="K82">
            <v>34</v>
          </cell>
          <cell r="L82" t="str">
            <v xml:space="preserve">      </v>
          </cell>
          <cell r="M82" t="str">
            <v xml:space="preserve">     </v>
          </cell>
          <cell r="N82">
            <v>0</v>
          </cell>
          <cell r="O82">
            <v>3.9</v>
          </cell>
          <cell r="P82">
            <v>1.5</v>
          </cell>
          <cell r="Q82">
            <v>4272845</v>
          </cell>
          <cell r="R82">
            <v>2848564</v>
          </cell>
          <cell r="S82">
            <v>2.88</v>
          </cell>
        </row>
        <row r="83">
          <cell r="A83" t="str">
            <v xml:space="preserve">343.00 03           </v>
          </cell>
          <cell r="B83">
            <v>45627</v>
          </cell>
          <cell r="C83" t="str">
            <v xml:space="preserve">   VAR</v>
          </cell>
          <cell r="D83" t="str">
            <v xml:space="preserve">SQ   </v>
          </cell>
          <cell r="E83">
            <v>-7</v>
          </cell>
          <cell r="F83">
            <v>11149534.949999999</v>
          </cell>
          <cell r="G83">
            <v>5855084</v>
          </cell>
          <cell r="H83">
            <v>6074918</v>
          </cell>
          <cell r="I83">
            <v>404994</v>
          </cell>
          <cell r="J83">
            <v>3.63</v>
          </cell>
          <cell r="K83">
            <v>15</v>
          </cell>
          <cell r="L83" t="str">
            <v xml:space="preserve">      </v>
          </cell>
          <cell r="M83" t="str">
            <v xml:space="preserve">     </v>
          </cell>
          <cell r="N83">
            <v>0</v>
          </cell>
          <cell r="O83">
            <v>52.5</v>
          </cell>
          <cell r="P83">
            <v>16.3</v>
          </cell>
          <cell r="Q83">
            <v>6200504</v>
          </cell>
          <cell r="R83">
            <v>382165</v>
          </cell>
          <cell r="S83">
            <v>3.43</v>
          </cell>
        </row>
        <row r="84">
          <cell r="A84" t="str">
            <v xml:space="preserve">343.00 04           </v>
          </cell>
          <cell r="B84">
            <v>45627</v>
          </cell>
          <cell r="C84" t="str">
            <v xml:space="preserve">   VAR</v>
          </cell>
          <cell r="D84" t="str">
            <v xml:space="preserve">SQ   </v>
          </cell>
          <cell r="E84">
            <v>-8</v>
          </cell>
          <cell r="F84">
            <v>11036607.75</v>
          </cell>
          <cell r="G84">
            <v>5849970</v>
          </cell>
          <cell r="H84">
            <v>6069566</v>
          </cell>
          <cell r="I84">
            <v>404638</v>
          </cell>
          <cell r="J84">
            <v>3.67</v>
          </cell>
          <cell r="K84">
            <v>15</v>
          </cell>
          <cell r="L84" t="str">
            <v xml:space="preserve">      </v>
          </cell>
          <cell r="M84" t="str">
            <v xml:space="preserve">     </v>
          </cell>
          <cell r="N84">
            <v>0</v>
          </cell>
          <cell r="O84">
            <v>53</v>
          </cell>
          <cell r="P84">
            <v>16.3</v>
          </cell>
          <cell r="Q84">
            <v>6195057</v>
          </cell>
          <cell r="R84">
            <v>381830</v>
          </cell>
          <cell r="S84">
            <v>3.46</v>
          </cell>
        </row>
        <row r="85">
          <cell r="A85" t="str">
            <v xml:space="preserve">343.00 09           </v>
          </cell>
          <cell r="B85">
            <v>48183</v>
          </cell>
          <cell r="C85" t="str">
            <v xml:space="preserve">   VAR</v>
          </cell>
          <cell r="D85" t="str">
            <v xml:space="preserve">SQ   </v>
          </cell>
          <cell r="E85">
            <v>-3</v>
          </cell>
          <cell r="F85">
            <v>152110.44</v>
          </cell>
          <cell r="G85">
            <v>127114</v>
          </cell>
          <cell r="H85">
            <v>29560</v>
          </cell>
          <cell r="I85">
            <v>1344</v>
          </cell>
          <cell r="J85">
            <v>0.88</v>
          </cell>
          <cell r="K85">
            <v>22</v>
          </cell>
          <cell r="L85" t="str">
            <v xml:space="preserve">      </v>
          </cell>
          <cell r="M85" t="str">
            <v xml:space="preserve">     </v>
          </cell>
          <cell r="N85">
            <v>0</v>
          </cell>
          <cell r="O85">
            <v>83.6</v>
          </cell>
          <cell r="P85">
            <v>12.5</v>
          </cell>
          <cell r="Q85">
            <v>56763</v>
          </cell>
          <cell r="R85">
            <v>4544</v>
          </cell>
          <cell r="S85">
            <v>2.99</v>
          </cell>
        </row>
        <row r="86">
          <cell r="A86" t="str">
            <v xml:space="preserve">344.00 01           </v>
          </cell>
          <cell r="B86">
            <v>50010</v>
          </cell>
          <cell r="C86" t="str">
            <v xml:space="preserve">   VAR</v>
          </cell>
          <cell r="D86" t="str">
            <v xml:space="preserve">SQ   </v>
          </cell>
          <cell r="E86">
            <v>-20</v>
          </cell>
          <cell r="F86">
            <v>905282.04</v>
          </cell>
          <cell r="G86">
            <v>647171</v>
          </cell>
          <cell r="H86">
            <v>439167</v>
          </cell>
          <cell r="I86">
            <v>16264</v>
          </cell>
          <cell r="J86">
            <v>1.8</v>
          </cell>
          <cell r="K86">
            <v>27</v>
          </cell>
          <cell r="L86" t="str">
            <v xml:space="preserve">      </v>
          </cell>
          <cell r="M86" t="str">
            <v xml:space="preserve">     </v>
          </cell>
          <cell r="N86">
            <v>0</v>
          </cell>
          <cell r="O86">
            <v>71.5</v>
          </cell>
          <cell r="P86">
            <v>31.2</v>
          </cell>
          <cell r="Q86">
            <v>472219</v>
          </cell>
          <cell r="R86">
            <v>22724</v>
          </cell>
          <cell r="S86">
            <v>2.5099999999999998</v>
          </cell>
        </row>
        <row r="87">
          <cell r="A87" t="str">
            <v xml:space="preserve">344.00 02           </v>
          </cell>
          <cell r="B87">
            <v>49644</v>
          </cell>
          <cell r="C87" t="str">
            <v xml:space="preserve">   VAR</v>
          </cell>
          <cell r="D87" t="str">
            <v xml:space="preserve">SQ   </v>
          </cell>
          <cell r="E87">
            <v>-22</v>
          </cell>
          <cell r="F87">
            <v>606803.56999999995</v>
          </cell>
          <cell r="G87">
            <v>511143</v>
          </cell>
          <cell r="H87">
            <v>229158</v>
          </cell>
          <cell r="I87">
            <v>8816</v>
          </cell>
          <cell r="J87">
            <v>1.45</v>
          </cell>
          <cell r="K87">
            <v>26</v>
          </cell>
          <cell r="L87" t="str">
            <v xml:space="preserve">      </v>
          </cell>
          <cell r="M87" t="str">
            <v xml:space="preserve">     </v>
          </cell>
          <cell r="N87">
            <v>0</v>
          </cell>
          <cell r="O87">
            <v>84.2</v>
          </cell>
          <cell r="P87">
            <v>37.299999999999997</v>
          </cell>
          <cell r="Q87">
            <v>387101</v>
          </cell>
          <cell r="R87">
            <v>13578</v>
          </cell>
          <cell r="S87">
            <v>2.2400000000000002</v>
          </cell>
        </row>
        <row r="88">
          <cell r="A88" t="str">
            <v xml:space="preserve">344.00 03           </v>
          </cell>
          <cell r="B88">
            <v>45627</v>
          </cell>
          <cell r="C88" t="str">
            <v xml:space="preserve">   VAR</v>
          </cell>
          <cell r="D88" t="str">
            <v xml:space="preserve">SQ   </v>
          </cell>
          <cell r="E88">
            <v>-7</v>
          </cell>
          <cell r="F88">
            <v>9936312.9299999997</v>
          </cell>
          <cell r="G88">
            <v>3281749</v>
          </cell>
          <cell r="H88">
            <v>7350106</v>
          </cell>
          <cell r="I88">
            <v>490008</v>
          </cell>
          <cell r="J88">
            <v>4.93</v>
          </cell>
          <cell r="K88">
            <v>15</v>
          </cell>
          <cell r="L88" t="str">
            <v xml:space="preserve">      </v>
          </cell>
          <cell r="M88" t="str">
            <v xml:space="preserve">     </v>
          </cell>
          <cell r="N88">
            <v>0</v>
          </cell>
          <cell r="O88">
            <v>33</v>
          </cell>
          <cell r="P88">
            <v>11.9</v>
          </cell>
          <cell r="Q88">
            <v>4596828</v>
          </cell>
          <cell r="R88">
            <v>402660</v>
          </cell>
          <cell r="S88">
            <v>4.05</v>
          </cell>
        </row>
        <row r="89">
          <cell r="A89" t="str">
            <v xml:space="preserve">344.00 04           </v>
          </cell>
          <cell r="B89">
            <v>45627</v>
          </cell>
          <cell r="C89" t="str">
            <v xml:space="preserve">   VAR</v>
          </cell>
          <cell r="D89" t="str">
            <v xml:space="preserve">SQ   </v>
          </cell>
          <cell r="E89">
            <v>-8</v>
          </cell>
          <cell r="F89">
            <v>5602202.9900000002</v>
          </cell>
          <cell r="G89">
            <v>2205093</v>
          </cell>
          <cell r="H89">
            <v>3845287</v>
          </cell>
          <cell r="I89">
            <v>256353</v>
          </cell>
          <cell r="J89">
            <v>4.58</v>
          </cell>
          <cell r="K89">
            <v>15</v>
          </cell>
          <cell r="L89" t="str">
            <v xml:space="preserve">      </v>
          </cell>
          <cell r="M89" t="str">
            <v xml:space="preserve">     </v>
          </cell>
          <cell r="N89">
            <v>0</v>
          </cell>
          <cell r="O89">
            <v>39.4</v>
          </cell>
          <cell r="P89">
            <v>14.2</v>
          </cell>
          <cell r="Q89">
            <v>2877831</v>
          </cell>
          <cell r="R89">
            <v>211536</v>
          </cell>
          <cell r="S89">
            <v>3.78</v>
          </cell>
        </row>
        <row r="90">
          <cell r="A90" t="str">
            <v xml:space="preserve">344.00 06           </v>
          </cell>
          <cell r="B90">
            <v>43800</v>
          </cell>
          <cell r="C90" t="str">
            <v xml:space="preserve">   VAR</v>
          </cell>
          <cell r="D90" t="str">
            <v xml:space="preserve">SQ   </v>
          </cell>
          <cell r="E90">
            <v>-15</v>
          </cell>
          <cell r="F90">
            <v>594812.57999999996</v>
          </cell>
          <cell r="G90">
            <v>471951</v>
          </cell>
          <cell r="H90">
            <v>212083</v>
          </cell>
          <cell r="I90">
            <v>21209</v>
          </cell>
          <cell r="J90">
            <v>3.57</v>
          </cell>
          <cell r="K90">
            <v>10</v>
          </cell>
          <cell r="L90" t="str">
            <v xml:space="preserve">      </v>
          </cell>
          <cell r="M90" t="str">
            <v xml:space="preserve">     </v>
          </cell>
          <cell r="N90">
            <v>0</v>
          </cell>
          <cell r="O90">
            <v>79.3</v>
          </cell>
          <cell r="P90">
            <v>35.9</v>
          </cell>
          <cell r="Q90">
            <v>526109</v>
          </cell>
          <cell r="R90">
            <v>15796</v>
          </cell>
          <cell r="S90">
            <v>2.66</v>
          </cell>
        </row>
        <row r="91">
          <cell r="A91" t="str">
            <v xml:space="preserve">344.00 08           </v>
          </cell>
          <cell r="B91">
            <v>50740</v>
          </cell>
          <cell r="C91" t="str">
            <v xml:space="preserve">   VAR</v>
          </cell>
          <cell r="D91" t="str">
            <v xml:space="preserve">SQ   </v>
          </cell>
          <cell r="E91">
            <v>-3</v>
          </cell>
          <cell r="F91">
            <v>9090299.7699999996</v>
          </cell>
          <cell r="G91">
            <v>-279700</v>
          </cell>
          <cell r="H91">
            <v>9642709</v>
          </cell>
          <cell r="I91">
            <v>332507</v>
          </cell>
          <cell r="J91">
            <v>3.66</v>
          </cell>
          <cell r="K91">
            <v>29</v>
          </cell>
          <cell r="L91" t="str">
            <v xml:space="preserve">      </v>
          </cell>
          <cell r="M91" t="str">
            <v xml:space="preserve">     </v>
          </cell>
          <cell r="N91">
            <v>0</v>
          </cell>
          <cell r="O91">
            <v>-3.1</v>
          </cell>
          <cell r="P91">
            <v>1.5</v>
          </cell>
          <cell r="Q91">
            <v>460660</v>
          </cell>
          <cell r="R91">
            <v>307107</v>
          </cell>
          <cell r="S91">
            <v>3.38</v>
          </cell>
        </row>
        <row r="92">
          <cell r="A92" t="str">
            <v xml:space="preserve">344.00 09           </v>
          </cell>
          <cell r="B92">
            <v>48183</v>
          </cell>
          <cell r="C92" t="str">
            <v xml:space="preserve">   VAR</v>
          </cell>
          <cell r="D92" t="str">
            <v xml:space="preserve">SQ   </v>
          </cell>
          <cell r="E92">
            <v>-3</v>
          </cell>
          <cell r="F92">
            <v>37664577.969999999</v>
          </cell>
          <cell r="G92">
            <v>12995783</v>
          </cell>
          <cell r="H92">
            <v>25798733</v>
          </cell>
          <cell r="I92">
            <v>1172669</v>
          </cell>
          <cell r="J92">
            <v>3.11</v>
          </cell>
          <cell r="K92">
            <v>22</v>
          </cell>
          <cell r="L92" t="str">
            <v xml:space="preserve">      </v>
          </cell>
          <cell r="M92" t="str">
            <v xml:space="preserve">     </v>
          </cell>
          <cell r="N92">
            <v>0</v>
          </cell>
          <cell r="O92">
            <v>34.5</v>
          </cell>
          <cell r="P92">
            <v>9</v>
          </cell>
          <cell r="Q92">
            <v>10406682</v>
          </cell>
          <cell r="R92">
            <v>1291252</v>
          </cell>
          <cell r="S92">
            <v>3.43</v>
          </cell>
        </row>
        <row r="93">
          <cell r="A93" t="str">
            <v xml:space="preserve">344.00 12           </v>
          </cell>
          <cell r="B93">
            <v>41609</v>
          </cell>
          <cell r="C93" t="str">
            <v xml:space="preserve">   VAR</v>
          </cell>
          <cell r="D93" t="str">
            <v xml:space="preserve">SQ   </v>
          </cell>
          <cell r="E93">
            <v>-22</v>
          </cell>
          <cell r="F93">
            <v>1641872.88</v>
          </cell>
          <cell r="G93">
            <v>1695571</v>
          </cell>
          <cell r="H93">
            <v>307512</v>
          </cell>
          <cell r="I93">
            <v>76880</v>
          </cell>
          <cell r="J93">
            <v>4.68</v>
          </cell>
          <cell r="K93">
            <v>4</v>
          </cell>
          <cell r="L93" t="str">
            <v xml:space="preserve">      </v>
          </cell>
          <cell r="M93" t="str">
            <v xml:space="preserve">     </v>
          </cell>
          <cell r="N93">
            <v>0</v>
          </cell>
          <cell r="O93">
            <v>103.3</v>
          </cell>
          <cell r="P93">
            <v>41</v>
          </cell>
          <cell r="Q93">
            <v>1805542</v>
          </cell>
          <cell r="R93">
            <v>49342</v>
          </cell>
          <cell r="S93">
            <v>3.01</v>
          </cell>
        </row>
        <row r="94">
          <cell r="A94" t="str">
            <v xml:space="preserve">344.00 15           </v>
          </cell>
          <cell r="B94">
            <v>44166</v>
          </cell>
          <cell r="C94" t="str">
            <v xml:space="preserve">   VAR</v>
          </cell>
          <cell r="D94" t="str">
            <v xml:space="preserve">SQ   </v>
          </cell>
          <cell r="E94">
            <v>-17</v>
          </cell>
          <cell r="F94">
            <v>1707684.75</v>
          </cell>
          <cell r="G94">
            <v>1423820</v>
          </cell>
          <cell r="H94">
            <v>574172</v>
          </cell>
          <cell r="I94">
            <v>52197</v>
          </cell>
          <cell r="J94">
            <v>3.06</v>
          </cell>
          <cell r="K94">
            <v>11</v>
          </cell>
          <cell r="L94" t="str">
            <v xml:space="preserve">      </v>
          </cell>
          <cell r="M94" t="str">
            <v xml:space="preserve">     </v>
          </cell>
          <cell r="N94">
            <v>0</v>
          </cell>
          <cell r="O94">
            <v>83.4</v>
          </cell>
          <cell r="P94">
            <v>37.4</v>
          </cell>
          <cell r="Q94">
            <v>1530543</v>
          </cell>
          <cell r="R94">
            <v>42497</v>
          </cell>
          <cell r="S94">
            <v>2.4900000000000002</v>
          </cell>
        </row>
        <row r="95">
          <cell r="A95" t="str">
            <v xml:space="preserve">344.00 16           </v>
          </cell>
          <cell r="B95">
            <v>40513</v>
          </cell>
          <cell r="C95" t="str">
            <v xml:space="preserve">   VAR</v>
          </cell>
          <cell r="D95" t="str">
            <v xml:space="preserve">SQ   </v>
          </cell>
          <cell r="E95">
            <v>-23</v>
          </cell>
          <cell r="F95">
            <v>709282.64</v>
          </cell>
          <cell r="G95">
            <v>547676</v>
          </cell>
          <cell r="H95">
            <v>324742</v>
          </cell>
          <cell r="I95">
            <v>324742</v>
          </cell>
          <cell r="J95">
            <v>45.78</v>
          </cell>
          <cell r="K95">
            <v>1</v>
          </cell>
          <cell r="L95" t="str">
            <v xml:space="preserve">      </v>
          </cell>
          <cell r="M95" t="str">
            <v xml:space="preserve">     </v>
          </cell>
          <cell r="N95">
            <v>0</v>
          </cell>
          <cell r="O95">
            <v>77.2</v>
          </cell>
          <cell r="P95">
            <v>34.299999999999997</v>
          </cell>
          <cell r="Q95">
            <v>817047</v>
          </cell>
          <cell r="R95">
            <v>55372</v>
          </cell>
          <cell r="S95">
            <v>7.81</v>
          </cell>
        </row>
        <row r="96">
          <cell r="A96" t="str">
            <v xml:space="preserve">344.00 41           </v>
          </cell>
          <cell r="B96">
            <v>52566</v>
          </cell>
          <cell r="C96" t="str">
            <v xml:space="preserve">   VAR</v>
          </cell>
          <cell r="D96" t="str">
            <v xml:space="preserve">SQ   </v>
          </cell>
          <cell r="E96">
            <v>-2</v>
          </cell>
          <cell r="F96">
            <v>257843197.40000001</v>
          </cell>
          <cell r="G96">
            <v>11263836</v>
          </cell>
          <cell r="H96">
            <v>251736225</v>
          </cell>
          <cell r="I96">
            <v>7404007</v>
          </cell>
          <cell r="J96">
            <v>2.87</v>
          </cell>
          <cell r="K96">
            <v>34</v>
          </cell>
          <cell r="L96" t="str">
            <v xml:space="preserve">      </v>
          </cell>
          <cell r="M96" t="str">
            <v xml:space="preserve">     </v>
          </cell>
          <cell r="N96">
            <v>0</v>
          </cell>
          <cell r="O96">
            <v>4.4000000000000004</v>
          </cell>
          <cell r="P96">
            <v>1.5</v>
          </cell>
          <cell r="Q96">
            <v>11121942</v>
          </cell>
          <cell r="R96">
            <v>7416685</v>
          </cell>
          <cell r="S96">
            <v>2.88</v>
          </cell>
        </row>
        <row r="97">
          <cell r="A97" t="str">
            <v xml:space="preserve">345.00 01           </v>
          </cell>
          <cell r="B97">
            <v>50010</v>
          </cell>
          <cell r="C97" t="str">
            <v xml:space="preserve">   VAR</v>
          </cell>
          <cell r="D97" t="str">
            <v xml:space="preserve">SQ   </v>
          </cell>
          <cell r="E97">
            <v>-20</v>
          </cell>
          <cell r="F97">
            <v>182877.48</v>
          </cell>
          <cell r="G97">
            <v>337642</v>
          </cell>
          <cell r="H97">
            <v>-118189</v>
          </cell>
          <cell r="I97">
            <v>0</v>
          </cell>
          <cell r="J97">
            <v>0</v>
          </cell>
          <cell r="K97">
            <v>0</v>
          </cell>
          <cell r="L97" t="str">
            <v xml:space="preserve">      </v>
          </cell>
          <cell r="M97" t="str">
            <v xml:space="preserve">     </v>
          </cell>
          <cell r="N97">
            <v>0</v>
          </cell>
          <cell r="O97">
            <v>184.6</v>
          </cell>
          <cell r="P97">
            <v>40.299999999999997</v>
          </cell>
          <cell r="Q97">
            <v>127404</v>
          </cell>
          <cell r="R97">
            <v>3406</v>
          </cell>
          <cell r="S97">
            <v>1.86</v>
          </cell>
        </row>
        <row r="98">
          <cell r="A98" t="str">
            <v xml:space="preserve">345.00 02           </v>
          </cell>
          <cell r="B98">
            <v>43800</v>
          </cell>
          <cell r="C98" t="str">
            <v xml:space="preserve">   VAR</v>
          </cell>
          <cell r="D98" t="str">
            <v xml:space="preserve">SQ   </v>
          </cell>
          <cell r="E98">
            <v>-22</v>
          </cell>
          <cell r="F98">
            <v>151291.99</v>
          </cell>
          <cell r="G98">
            <v>273280</v>
          </cell>
          <cell r="H98">
            <v>-88704</v>
          </cell>
          <cell r="I98">
            <v>0</v>
          </cell>
          <cell r="J98">
            <v>0</v>
          </cell>
          <cell r="K98">
            <v>0</v>
          </cell>
          <cell r="L98" t="str">
            <v xml:space="preserve">      </v>
          </cell>
          <cell r="M98" t="str">
            <v xml:space="preserve">     </v>
          </cell>
          <cell r="N98">
            <v>0</v>
          </cell>
          <cell r="O98">
            <v>180.6</v>
          </cell>
          <cell r="P98">
            <v>38.4</v>
          </cell>
          <cell r="Q98">
            <v>139673</v>
          </cell>
          <cell r="R98">
            <v>4494</v>
          </cell>
          <cell r="S98">
            <v>2.97</v>
          </cell>
        </row>
        <row r="99">
          <cell r="A99" t="str">
            <v xml:space="preserve">345.00 03           </v>
          </cell>
          <cell r="B99">
            <v>45627</v>
          </cell>
          <cell r="C99" t="str">
            <v xml:space="preserve">   VAR</v>
          </cell>
          <cell r="D99" t="str">
            <v xml:space="preserve">SQ   </v>
          </cell>
          <cell r="E99">
            <v>-7</v>
          </cell>
          <cell r="F99">
            <v>3659112.85</v>
          </cell>
          <cell r="G99">
            <v>1499290</v>
          </cell>
          <cell r="H99">
            <v>2415961</v>
          </cell>
          <cell r="I99">
            <v>161064</v>
          </cell>
          <cell r="J99">
            <v>4.4000000000000004</v>
          </cell>
          <cell r="K99">
            <v>15</v>
          </cell>
          <cell r="L99" t="str">
            <v xml:space="preserve">      </v>
          </cell>
          <cell r="M99" t="str">
            <v xml:space="preserve">     </v>
          </cell>
          <cell r="N99">
            <v>0</v>
          </cell>
          <cell r="O99">
            <v>41</v>
          </cell>
          <cell r="P99">
            <v>16.2</v>
          </cell>
          <cell r="Q99">
            <v>1999625</v>
          </cell>
          <cell r="R99">
            <v>127783</v>
          </cell>
          <cell r="S99">
            <v>3.49</v>
          </cell>
        </row>
        <row r="100">
          <cell r="A100" t="str">
            <v xml:space="preserve">345.00 04           </v>
          </cell>
          <cell r="B100">
            <v>45627</v>
          </cell>
          <cell r="C100" t="str">
            <v xml:space="preserve">   VAR</v>
          </cell>
          <cell r="D100" t="str">
            <v xml:space="preserve">SQ   </v>
          </cell>
          <cell r="E100">
            <v>-8</v>
          </cell>
          <cell r="F100">
            <v>3524519.87</v>
          </cell>
          <cell r="G100">
            <v>1477827</v>
          </cell>
          <cell r="H100">
            <v>2328654</v>
          </cell>
          <cell r="I100">
            <v>155243</v>
          </cell>
          <cell r="J100">
            <v>4.4000000000000004</v>
          </cell>
          <cell r="K100">
            <v>15</v>
          </cell>
          <cell r="L100" t="str">
            <v xml:space="preserve">      </v>
          </cell>
          <cell r="M100" t="str">
            <v xml:space="preserve">     </v>
          </cell>
          <cell r="N100">
            <v>0</v>
          </cell>
          <cell r="O100">
            <v>41.9</v>
          </cell>
          <cell r="P100">
            <v>16.600000000000001</v>
          </cell>
          <cell r="Q100">
            <v>1967353</v>
          </cell>
          <cell r="R100">
            <v>122678</v>
          </cell>
          <cell r="S100">
            <v>3.48</v>
          </cell>
        </row>
        <row r="101">
          <cell r="A101" t="str">
            <v xml:space="preserve">345.00 06           </v>
          </cell>
          <cell r="B101">
            <v>43800</v>
          </cell>
          <cell r="C101" t="str">
            <v xml:space="preserve">   VAR</v>
          </cell>
          <cell r="D101" t="str">
            <v xml:space="preserve">SQ   </v>
          </cell>
          <cell r="E101">
            <v>-15</v>
          </cell>
          <cell r="F101">
            <v>410984.14</v>
          </cell>
          <cell r="G101">
            <v>98686</v>
          </cell>
          <cell r="H101">
            <v>373946</v>
          </cell>
          <cell r="I101">
            <v>37395</v>
          </cell>
          <cell r="J101">
            <v>9.1</v>
          </cell>
          <cell r="K101">
            <v>10</v>
          </cell>
          <cell r="L101" t="str">
            <v xml:space="preserve">      </v>
          </cell>
          <cell r="M101" t="str">
            <v xml:space="preserve">     </v>
          </cell>
          <cell r="N101">
            <v>0</v>
          </cell>
          <cell r="O101">
            <v>24</v>
          </cell>
          <cell r="P101">
            <v>14.7</v>
          </cell>
          <cell r="Q101">
            <v>268431</v>
          </cell>
          <cell r="R101">
            <v>20416</v>
          </cell>
          <cell r="S101">
            <v>4.97</v>
          </cell>
        </row>
        <row r="102">
          <cell r="A102" t="str">
            <v xml:space="preserve">345.00 09           </v>
          </cell>
          <cell r="B102">
            <v>48183</v>
          </cell>
          <cell r="C102" t="str">
            <v xml:space="preserve">   VAR</v>
          </cell>
          <cell r="D102" t="str">
            <v xml:space="preserve">SQ   </v>
          </cell>
          <cell r="E102">
            <v>-3</v>
          </cell>
          <cell r="F102">
            <v>28766716.109999999</v>
          </cell>
          <cell r="G102">
            <v>14571192</v>
          </cell>
          <cell r="H102">
            <v>15058527</v>
          </cell>
          <cell r="I102">
            <v>684479</v>
          </cell>
          <cell r="J102">
            <v>2.38</v>
          </cell>
          <cell r="K102">
            <v>22</v>
          </cell>
          <cell r="L102" t="str">
            <v xml:space="preserve">      </v>
          </cell>
          <cell r="M102" t="str">
            <v xml:space="preserve">     </v>
          </cell>
          <cell r="N102">
            <v>0</v>
          </cell>
          <cell r="O102">
            <v>50.7</v>
          </cell>
          <cell r="P102">
            <v>13.7</v>
          </cell>
          <cell r="Q102">
            <v>11359719</v>
          </cell>
          <cell r="R102">
            <v>831353</v>
          </cell>
          <cell r="S102">
            <v>2.89</v>
          </cell>
        </row>
        <row r="103">
          <cell r="A103" t="str">
            <v xml:space="preserve">345.00 12           </v>
          </cell>
          <cell r="B103">
            <v>41609</v>
          </cell>
          <cell r="C103" t="str">
            <v xml:space="preserve">   VAR</v>
          </cell>
          <cell r="D103" t="str">
            <v xml:space="preserve">SQ   </v>
          </cell>
          <cell r="E103">
            <v>-22</v>
          </cell>
          <cell r="F103">
            <v>862904.11</v>
          </cell>
          <cell r="G103">
            <v>884842</v>
          </cell>
          <cell r="H103">
            <v>167901</v>
          </cell>
          <cell r="I103">
            <v>41976</v>
          </cell>
          <cell r="J103">
            <v>4.8600000000000003</v>
          </cell>
          <cell r="K103">
            <v>4</v>
          </cell>
          <cell r="L103" t="str">
            <v xml:space="preserve">      </v>
          </cell>
          <cell r="M103" t="str">
            <v xml:space="preserve">     </v>
          </cell>
          <cell r="N103">
            <v>0</v>
          </cell>
          <cell r="O103">
            <v>102.5</v>
          </cell>
          <cell r="P103">
            <v>26.1</v>
          </cell>
          <cell r="Q103">
            <v>893328</v>
          </cell>
          <cell r="R103">
            <v>39832</v>
          </cell>
          <cell r="S103">
            <v>4.62</v>
          </cell>
        </row>
        <row r="104">
          <cell r="A104" t="str">
            <v xml:space="preserve">345.00 15           </v>
          </cell>
          <cell r="B104">
            <v>44166</v>
          </cell>
          <cell r="C104" t="str">
            <v xml:space="preserve">   VAR</v>
          </cell>
          <cell r="D104" t="str">
            <v xml:space="preserve">SQ   </v>
          </cell>
          <cell r="E104">
            <v>-17</v>
          </cell>
          <cell r="F104">
            <v>568143.43000000005</v>
          </cell>
          <cell r="G104">
            <v>361963</v>
          </cell>
          <cell r="H104">
            <v>302766</v>
          </cell>
          <cell r="I104">
            <v>27523</v>
          </cell>
          <cell r="J104">
            <v>4.84</v>
          </cell>
          <cell r="K104">
            <v>11</v>
          </cell>
          <cell r="L104" t="str">
            <v xml:space="preserve">      </v>
          </cell>
          <cell r="M104" t="str">
            <v xml:space="preserve">     </v>
          </cell>
          <cell r="N104">
            <v>0</v>
          </cell>
          <cell r="O104">
            <v>63.7</v>
          </cell>
          <cell r="P104">
            <v>19.3</v>
          </cell>
          <cell r="Q104">
            <v>420931</v>
          </cell>
          <cell r="R104">
            <v>22162</v>
          </cell>
          <cell r="S104">
            <v>3.9</v>
          </cell>
        </row>
        <row r="105">
          <cell r="A105" t="str">
            <v xml:space="preserve">345.00 16           </v>
          </cell>
          <cell r="B105">
            <v>40513</v>
          </cell>
          <cell r="C105" t="str">
            <v xml:space="preserve">   VAR</v>
          </cell>
          <cell r="D105" t="str">
            <v xml:space="preserve">SQ   </v>
          </cell>
          <cell r="E105">
            <v>-23</v>
          </cell>
          <cell r="F105">
            <v>21868.6</v>
          </cell>
          <cell r="G105">
            <v>42011</v>
          </cell>
          <cell r="H105">
            <v>-15113</v>
          </cell>
          <cell r="I105">
            <v>0</v>
          </cell>
          <cell r="J105">
            <v>0</v>
          </cell>
          <cell r="K105">
            <v>0</v>
          </cell>
          <cell r="L105" t="str">
            <v xml:space="preserve">      </v>
          </cell>
          <cell r="M105" t="str">
            <v xml:space="preserve">     </v>
          </cell>
          <cell r="N105">
            <v>0</v>
          </cell>
          <cell r="O105">
            <v>192.1</v>
          </cell>
          <cell r="P105">
            <v>43.9</v>
          </cell>
          <cell r="Q105">
            <v>26292</v>
          </cell>
          <cell r="R105">
            <v>607</v>
          </cell>
          <cell r="S105">
            <v>2.78</v>
          </cell>
        </row>
        <row r="106">
          <cell r="A106" t="str">
            <v xml:space="preserve">345.00 41           </v>
          </cell>
          <cell r="B106">
            <v>52566</v>
          </cell>
          <cell r="C106" t="str">
            <v xml:space="preserve">   VAR</v>
          </cell>
          <cell r="D106" t="str">
            <v xml:space="preserve">SQ   </v>
          </cell>
          <cell r="E106">
            <v>-2</v>
          </cell>
          <cell r="F106">
            <v>29210347.370000001</v>
          </cell>
          <cell r="G106">
            <v>1616321</v>
          </cell>
          <cell r="H106">
            <v>28178233</v>
          </cell>
          <cell r="I106">
            <v>828771</v>
          </cell>
          <cell r="J106">
            <v>2.84</v>
          </cell>
          <cell r="K106">
            <v>34</v>
          </cell>
          <cell r="L106" t="str">
            <v xml:space="preserve">      </v>
          </cell>
          <cell r="M106" t="str">
            <v xml:space="preserve">     </v>
          </cell>
          <cell r="N106">
            <v>0</v>
          </cell>
          <cell r="O106">
            <v>5.5</v>
          </cell>
          <cell r="P106">
            <v>1.5</v>
          </cell>
          <cell r="Q106">
            <v>1247148</v>
          </cell>
          <cell r="R106">
            <v>840585</v>
          </cell>
          <cell r="S106">
            <v>2.88</v>
          </cell>
        </row>
        <row r="107">
          <cell r="A107" t="str">
            <v xml:space="preserve">346.00 03           </v>
          </cell>
          <cell r="B107">
            <v>45627</v>
          </cell>
          <cell r="C107" t="str">
            <v xml:space="preserve">   VAR</v>
          </cell>
          <cell r="D107" t="str">
            <v xml:space="preserve">SQ   </v>
          </cell>
          <cell r="E107">
            <v>-7</v>
          </cell>
          <cell r="F107">
            <v>317087.42</v>
          </cell>
          <cell r="G107">
            <v>349039</v>
          </cell>
          <cell r="H107">
            <v>-9756</v>
          </cell>
          <cell r="I107">
            <v>0</v>
          </cell>
          <cell r="J107">
            <v>0</v>
          </cell>
          <cell r="K107">
            <v>0</v>
          </cell>
          <cell r="L107" t="str">
            <v xml:space="preserve">      </v>
          </cell>
          <cell r="M107" t="str">
            <v xml:space="preserve">     </v>
          </cell>
          <cell r="N107">
            <v>0</v>
          </cell>
          <cell r="O107">
            <v>110.1</v>
          </cell>
          <cell r="P107">
            <v>14.1</v>
          </cell>
          <cell r="Q107">
            <v>163770</v>
          </cell>
          <cell r="R107">
            <v>11706</v>
          </cell>
          <cell r="S107">
            <v>3.69</v>
          </cell>
        </row>
        <row r="108">
          <cell r="A108" t="str">
            <v xml:space="preserve">346.00 04           </v>
          </cell>
          <cell r="B108">
            <v>45627</v>
          </cell>
          <cell r="C108" t="str">
            <v xml:space="preserve">   VAR</v>
          </cell>
          <cell r="D108" t="str">
            <v xml:space="preserve">SQ   </v>
          </cell>
          <cell r="E108">
            <v>-8</v>
          </cell>
          <cell r="F108">
            <v>336554.97</v>
          </cell>
          <cell r="G108">
            <v>369967</v>
          </cell>
          <cell r="H108">
            <v>-6488</v>
          </cell>
          <cell r="I108">
            <v>0</v>
          </cell>
          <cell r="J108">
            <v>0</v>
          </cell>
          <cell r="K108">
            <v>0</v>
          </cell>
          <cell r="L108" t="str">
            <v xml:space="preserve">      </v>
          </cell>
          <cell r="M108" t="str">
            <v xml:space="preserve">     </v>
          </cell>
          <cell r="N108">
            <v>0</v>
          </cell>
          <cell r="O108">
            <v>109.9</v>
          </cell>
          <cell r="P108">
            <v>13.9</v>
          </cell>
          <cell r="Q108">
            <v>173960</v>
          </cell>
          <cell r="R108">
            <v>12640</v>
          </cell>
          <cell r="S108">
            <v>3.76</v>
          </cell>
        </row>
        <row r="109">
          <cell r="A109" t="str">
            <v xml:space="preserve">346.00 08           </v>
          </cell>
          <cell r="B109">
            <v>50740</v>
          </cell>
          <cell r="C109" t="str">
            <v xml:space="preserve">   VAR</v>
          </cell>
          <cell r="D109" t="str">
            <v xml:space="preserve">SQ   </v>
          </cell>
          <cell r="E109">
            <v>-3</v>
          </cell>
          <cell r="F109">
            <v>195955.51</v>
          </cell>
          <cell r="G109">
            <v>6257</v>
          </cell>
          <cell r="H109">
            <v>195577</v>
          </cell>
          <cell r="I109">
            <v>6744</v>
          </cell>
          <cell r="J109">
            <v>3.44</v>
          </cell>
          <cell r="K109">
            <v>29</v>
          </cell>
          <cell r="L109" t="str">
            <v xml:space="preserve">      </v>
          </cell>
          <cell r="M109" t="str">
            <v xml:space="preserve">     </v>
          </cell>
          <cell r="N109">
            <v>0</v>
          </cell>
          <cell r="O109">
            <v>3.2</v>
          </cell>
          <cell r="P109">
            <v>1.5</v>
          </cell>
          <cell r="Q109">
            <v>9930</v>
          </cell>
          <cell r="R109">
            <v>6620</v>
          </cell>
          <cell r="S109">
            <v>3.38</v>
          </cell>
        </row>
        <row r="110">
          <cell r="A110" t="str">
            <v xml:space="preserve">346.00 09           </v>
          </cell>
          <cell r="B110">
            <v>48183</v>
          </cell>
          <cell r="C110" t="str">
            <v xml:space="preserve">   VAR</v>
          </cell>
          <cell r="D110" t="str">
            <v xml:space="preserve">SQ   </v>
          </cell>
          <cell r="E110">
            <v>-3</v>
          </cell>
          <cell r="F110">
            <v>2454025.48</v>
          </cell>
          <cell r="G110">
            <v>1176965</v>
          </cell>
          <cell r="H110">
            <v>1350680</v>
          </cell>
          <cell r="I110">
            <v>61394</v>
          </cell>
          <cell r="J110">
            <v>2.5</v>
          </cell>
          <cell r="K110">
            <v>22</v>
          </cell>
          <cell r="L110" t="str">
            <v xml:space="preserve">      </v>
          </cell>
          <cell r="M110" t="str">
            <v xml:space="preserve">     </v>
          </cell>
          <cell r="N110">
            <v>0</v>
          </cell>
          <cell r="O110">
            <v>48</v>
          </cell>
          <cell r="P110">
            <v>10.1</v>
          </cell>
          <cell r="Q110">
            <v>794097</v>
          </cell>
          <cell r="R110">
            <v>78810</v>
          </cell>
          <cell r="S110">
            <v>3.21</v>
          </cell>
        </row>
        <row r="111">
          <cell r="A111" t="str">
            <v xml:space="preserve">346.00 41           </v>
          </cell>
          <cell r="B111">
            <v>52566</v>
          </cell>
          <cell r="C111" t="str">
            <v xml:space="preserve">   VAR</v>
          </cell>
          <cell r="D111" t="str">
            <v xml:space="preserve">SQ   </v>
          </cell>
          <cell r="E111">
            <v>-2</v>
          </cell>
          <cell r="F111">
            <v>29810396.379999999</v>
          </cell>
          <cell r="G111">
            <v>1043838</v>
          </cell>
          <cell r="H111">
            <v>29362766</v>
          </cell>
          <cell r="I111">
            <v>863611</v>
          </cell>
          <cell r="J111">
            <v>2.9</v>
          </cell>
          <cell r="K111">
            <v>34</v>
          </cell>
          <cell r="L111" t="str">
            <v xml:space="preserve">      </v>
          </cell>
          <cell r="M111" t="str">
            <v xml:space="preserve">     </v>
          </cell>
          <cell r="N111">
            <v>0</v>
          </cell>
          <cell r="O111">
            <v>3.5</v>
          </cell>
          <cell r="P111">
            <v>1.5</v>
          </cell>
          <cell r="Q111">
            <v>1286199</v>
          </cell>
          <cell r="R111">
            <v>857466</v>
          </cell>
          <cell r="S111">
            <v>2.88</v>
          </cell>
        </row>
        <row r="112">
          <cell r="A112" t="str">
            <v xml:space="preserve">346.00 91           </v>
          </cell>
          <cell r="B112">
            <v>48549</v>
          </cell>
          <cell r="C112" t="str">
            <v xml:space="preserve">   VAR</v>
          </cell>
          <cell r="D112" t="str">
            <v xml:space="preserve">SQ   </v>
          </cell>
          <cell r="E112">
            <v>0</v>
          </cell>
          <cell r="F112">
            <v>1535273.72</v>
          </cell>
          <cell r="G112">
            <v>91321</v>
          </cell>
          <cell r="H112">
            <v>1443952</v>
          </cell>
          <cell r="I112">
            <v>62781</v>
          </cell>
          <cell r="J112">
            <v>4.09</v>
          </cell>
          <cell r="K112">
            <v>23</v>
          </cell>
          <cell r="L112" t="str">
            <v xml:space="preserve">      </v>
          </cell>
          <cell r="M112" t="str">
            <v xml:space="preserve">     </v>
          </cell>
          <cell r="N112">
            <v>0</v>
          </cell>
          <cell r="O112">
            <v>5.9</v>
          </cell>
          <cell r="P112">
            <v>2</v>
          </cell>
          <cell r="Q112">
            <v>123566</v>
          </cell>
          <cell r="R112">
            <v>61352</v>
          </cell>
          <cell r="S112">
            <v>4</v>
          </cell>
        </row>
        <row r="113">
          <cell r="A113" t="str">
            <v xml:space="preserve">347.00 04           </v>
          </cell>
          <cell r="B113" t="str">
            <v xml:space="preserve">       </v>
          </cell>
          <cell r="C113">
            <v>0</v>
          </cell>
          <cell r="D113" t="str">
            <v xml:space="preserve">ND   </v>
          </cell>
          <cell r="E113">
            <v>0</v>
          </cell>
          <cell r="F113">
            <v>-15159.95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 t="str">
            <v xml:space="preserve">      </v>
          </cell>
          <cell r="M113" t="str">
            <v xml:space="preserve">     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</row>
        <row r="114">
          <cell r="A114" t="str">
            <v xml:space="preserve">347.00 12           </v>
          </cell>
          <cell r="B114" t="str">
            <v xml:space="preserve">       </v>
          </cell>
          <cell r="C114">
            <v>0</v>
          </cell>
          <cell r="D114" t="str">
            <v xml:space="preserve">ND   </v>
          </cell>
          <cell r="E114">
            <v>0</v>
          </cell>
          <cell r="F114">
            <v>389959.73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 t="str">
            <v xml:space="preserve">      </v>
          </cell>
          <cell r="M114" t="str">
            <v xml:space="preserve">     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</row>
        <row r="115">
          <cell r="A115">
            <v>350.1</v>
          </cell>
          <cell r="B115" t="str">
            <v xml:space="preserve">       </v>
          </cell>
          <cell r="C115">
            <v>0</v>
          </cell>
          <cell r="D115" t="str">
            <v xml:space="preserve">ND   </v>
          </cell>
          <cell r="E115">
            <v>0</v>
          </cell>
          <cell r="F115">
            <v>4097963.75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 t="str">
            <v xml:space="preserve">      </v>
          </cell>
          <cell r="M115" t="str">
            <v xml:space="preserve">     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</row>
        <row r="116">
          <cell r="A116">
            <v>350.2</v>
          </cell>
          <cell r="B116" t="str">
            <v xml:space="preserve">       </v>
          </cell>
          <cell r="C116">
            <v>70</v>
          </cell>
          <cell r="D116" t="str">
            <v xml:space="preserve">R4   </v>
          </cell>
          <cell r="E116">
            <v>0</v>
          </cell>
          <cell r="F116">
            <v>41261621.789999999</v>
          </cell>
          <cell r="G116">
            <v>6816027</v>
          </cell>
          <cell r="H116">
            <v>34445594</v>
          </cell>
          <cell r="I116">
            <v>576211</v>
          </cell>
          <cell r="J116">
            <v>1.4</v>
          </cell>
          <cell r="K116">
            <v>59.8</v>
          </cell>
          <cell r="L116" t="str">
            <v xml:space="preserve">      </v>
          </cell>
          <cell r="M116" t="str">
            <v xml:space="preserve">     </v>
          </cell>
          <cell r="N116">
            <v>0</v>
          </cell>
          <cell r="O116">
            <v>16.5</v>
          </cell>
          <cell r="P116">
            <v>10.5</v>
          </cell>
          <cell r="Q116">
            <v>6137303</v>
          </cell>
          <cell r="R116">
            <v>590041</v>
          </cell>
          <cell r="S116">
            <v>1.43</v>
          </cell>
        </row>
        <row r="117">
          <cell r="A117">
            <v>352</v>
          </cell>
          <cell r="B117" t="str">
            <v xml:space="preserve">       </v>
          </cell>
          <cell r="C117">
            <v>55</v>
          </cell>
          <cell r="D117" t="str">
            <v xml:space="preserve">R4   </v>
          </cell>
          <cell r="E117">
            <v>-5</v>
          </cell>
          <cell r="F117">
            <v>19597670.98</v>
          </cell>
          <cell r="G117">
            <v>2769964</v>
          </cell>
          <cell r="H117">
            <v>17807589</v>
          </cell>
          <cell r="I117">
            <v>391921</v>
          </cell>
          <cell r="J117">
            <v>2</v>
          </cell>
          <cell r="K117">
            <v>45.4</v>
          </cell>
          <cell r="L117" t="str">
            <v xml:space="preserve">      </v>
          </cell>
          <cell r="M117" t="str">
            <v xml:space="preserve">     </v>
          </cell>
          <cell r="N117">
            <v>0</v>
          </cell>
          <cell r="O117">
            <v>14.1</v>
          </cell>
          <cell r="P117">
            <v>9.1999999999999993</v>
          </cell>
          <cell r="Q117">
            <v>3371738</v>
          </cell>
          <cell r="R117">
            <v>374512</v>
          </cell>
          <cell r="S117">
            <v>1.91</v>
          </cell>
        </row>
        <row r="118">
          <cell r="A118">
            <v>353</v>
          </cell>
          <cell r="B118" t="str">
            <v xml:space="preserve">       </v>
          </cell>
          <cell r="C118">
            <v>65</v>
          </cell>
          <cell r="D118" t="str">
            <v xml:space="preserve">R3   </v>
          </cell>
          <cell r="E118">
            <v>-5</v>
          </cell>
          <cell r="F118">
            <v>209574159.16999999</v>
          </cell>
          <cell r="G118">
            <v>73927522</v>
          </cell>
          <cell r="H118">
            <v>146125345</v>
          </cell>
          <cell r="I118">
            <v>2675729</v>
          </cell>
          <cell r="J118">
            <v>1.28</v>
          </cell>
          <cell r="K118">
            <v>54.6</v>
          </cell>
          <cell r="L118" t="str">
            <v xml:space="preserve">      </v>
          </cell>
          <cell r="M118" t="str">
            <v xml:space="preserve">     </v>
          </cell>
          <cell r="N118">
            <v>0</v>
          </cell>
          <cell r="O118">
            <v>35.299999999999997</v>
          </cell>
          <cell r="P118">
            <v>13.8</v>
          </cell>
          <cell r="Q118">
            <v>44287895</v>
          </cell>
          <cell r="R118">
            <v>3388814</v>
          </cell>
          <cell r="S118">
            <v>1.62</v>
          </cell>
        </row>
        <row r="119">
          <cell r="A119">
            <v>354</v>
          </cell>
          <cell r="B119" t="str">
            <v xml:space="preserve">       </v>
          </cell>
          <cell r="C119">
            <v>65</v>
          </cell>
          <cell r="D119" t="str">
            <v xml:space="preserve">R3   </v>
          </cell>
          <cell r="E119">
            <v>-5</v>
          </cell>
          <cell r="F119">
            <v>130072345.33</v>
          </cell>
          <cell r="G119">
            <v>33282587</v>
          </cell>
          <cell r="H119">
            <v>103293376</v>
          </cell>
          <cell r="I119">
            <v>1950450</v>
          </cell>
          <cell r="J119">
            <v>1.5</v>
          </cell>
          <cell r="K119">
            <v>53</v>
          </cell>
          <cell r="L119" t="str">
            <v xml:space="preserve">      </v>
          </cell>
          <cell r="M119" t="str">
            <v xml:space="preserve">     </v>
          </cell>
          <cell r="N119">
            <v>0</v>
          </cell>
          <cell r="O119">
            <v>25.6</v>
          </cell>
          <cell r="P119">
            <v>13.2</v>
          </cell>
          <cell r="Q119">
            <v>26501665</v>
          </cell>
          <cell r="R119">
            <v>2103270</v>
          </cell>
          <cell r="S119">
            <v>1.62</v>
          </cell>
        </row>
        <row r="120">
          <cell r="A120">
            <v>355</v>
          </cell>
          <cell r="B120" t="str">
            <v xml:space="preserve">       </v>
          </cell>
          <cell r="C120">
            <v>70</v>
          </cell>
          <cell r="D120" t="str">
            <v xml:space="preserve">R3   </v>
          </cell>
          <cell r="E120">
            <v>-40</v>
          </cell>
          <cell r="F120">
            <v>72328772.120000005</v>
          </cell>
          <cell r="G120">
            <v>24473699</v>
          </cell>
          <cell r="H120">
            <v>76786581</v>
          </cell>
          <cell r="I120">
            <v>1380599</v>
          </cell>
          <cell r="J120">
            <v>1.91</v>
          </cell>
          <cell r="K120">
            <v>55.6</v>
          </cell>
          <cell r="L120" t="str">
            <v xml:space="preserve">      </v>
          </cell>
          <cell r="M120" t="str">
            <v xml:space="preserve">     </v>
          </cell>
          <cell r="N120">
            <v>0</v>
          </cell>
          <cell r="O120">
            <v>33.799999999999997</v>
          </cell>
          <cell r="P120">
            <v>15.9</v>
          </cell>
          <cell r="Q120">
            <v>21661787</v>
          </cell>
          <cell r="R120">
            <v>1448022</v>
          </cell>
          <cell r="S120">
            <v>2</v>
          </cell>
        </row>
        <row r="121">
          <cell r="A121">
            <v>356</v>
          </cell>
          <cell r="B121" t="str">
            <v xml:space="preserve">       </v>
          </cell>
          <cell r="C121">
            <v>65</v>
          </cell>
          <cell r="D121" t="str">
            <v xml:space="preserve">R4   </v>
          </cell>
          <cell r="E121">
            <v>-25</v>
          </cell>
          <cell r="F121">
            <v>143905075.56999999</v>
          </cell>
          <cell r="G121">
            <v>50343774</v>
          </cell>
          <cell r="H121">
            <v>129537574</v>
          </cell>
          <cell r="I121">
            <v>2511535</v>
          </cell>
          <cell r="J121">
            <v>1.75</v>
          </cell>
          <cell r="K121">
            <v>51.6</v>
          </cell>
          <cell r="L121" t="str">
            <v xml:space="preserve">      </v>
          </cell>
          <cell r="M121" t="str">
            <v xml:space="preserve">     </v>
          </cell>
          <cell r="N121">
            <v>0</v>
          </cell>
          <cell r="O121">
            <v>35</v>
          </cell>
          <cell r="P121">
            <v>14.9</v>
          </cell>
          <cell r="Q121">
            <v>40479306</v>
          </cell>
          <cell r="R121">
            <v>2770173</v>
          </cell>
          <cell r="S121">
            <v>1.93</v>
          </cell>
        </row>
        <row r="122">
          <cell r="A122">
            <v>357</v>
          </cell>
          <cell r="B122" t="str">
            <v xml:space="preserve">       </v>
          </cell>
          <cell r="C122">
            <v>60</v>
          </cell>
          <cell r="D122" t="str">
            <v xml:space="preserve">S4   </v>
          </cell>
          <cell r="E122">
            <v>0</v>
          </cell>
          <cell r="F122">
            <v>18517074.940000001</v>
          </cell>
          <cell r="G122">
            <v>1649386</v>
          </cell>
          <cell r="H122">
            <v>16867688</v>
          </cell>
          <cell r="I122">
            <v>311301</v>
          </cell>
          <cell r="J122">
            <v>1.68</v>
          </cell>
          <cell r="K122">
            <v>54.2</v>
          </cell>
          <cell r="L122" t="str">
            <v xml:space="preserve">      </v>
          </cell>
          <cell r="M122" t="str">
            <v xml:space="preserve">     </v>
          </cell>
          <cell r="N122">
            <v>0</v>
          </cell>
          <cell r="O122">
            <v>8.9</v>
          </cell>
          <cell r="P122">
            <v>5.7</v>
          </cell>
          <cell r="Q122">
            <v>1771289</v>
          </cell>
          <cell r="R122">
            <v>309235</v>
          </cell>
          <cell r="S122">
            <v>1.67</v>
          </cell>
        </row>
        <row r="123">
          <cell r="A123">
            <v>358</v>
          </cell>
          <cell r="B123" t="str">
            <v xml:space="preserve">       </v>
          </cell>
          <cell r="C123">
            <v>50</v>
          </cell>
          <cell r="D123" t="str">
            <v xml:space="preserve">S3   </v>
          </cell>
          <cell r="E123">
            <v>0</v>
          </cell>
          <cell r="F123">
            <v>15781549.84</v>
          </cell>
          <cell r="G123">
            <v>2581524</v>
          </cell>
          <cell r="H123">
            <v>13200025</v>
          </cell>
          <cell r="I123">
            <v>305674</v>
          </cell>
          <cell r="J123">
            <v>1.94</v>
          </cell>
          <cell r="K123">
            <v>43.2</v>
          </cell>
          <cell r="L123" t="str">
            <v xml:space="preserve">      </v>
          </cell>
          <cell r="M123" t="str">
            <v xml:space="preserve">     </v>
          </cell>
          <cell r="N123">
            <v>0</v>
          </cell>
          <cell r="O123">
            <v>16.399999999999999</v>
          </cell>
          <cell r="P123">
            <v>7</v>
          </cell>
          <cell r="Q123">
            <v>2194436</v>
          </cell>
          <cell r="R123">
            <v>315631</v>
          </cell>
          <cell r="S123">
            <v>2</v>
          </cell>
        </row>
        <row r="124">
          <cell r="A124">
            <v>359</v>
          </cell>
          <cell r="B124" t="str">
            <v xml:space="preserve">       </v>
          </cell>
          <cell r="C124">
            <v>70</v>
          </cell>
          <cell r="D124" t="str">
            <v xml:space="preserve">R4   </v>
          </cell>
          <cell r="E124">
            <v>0</v>
          </cell>
          <cell r="F124">
            <v>383111.54</v>
          </cell>
          <cell r="G124">
            <v>243087</v>
          </cell>
          <cell r="H124">
            <v>140024</v>
          </cell>
          <cell r="I124">
            <v>4347</v>
          </cell>
          <cell r="J124">
            <v>1.1299999999999999</v>
          </cell>
          <cell r="K124">
            <v>32.200000000000003</v>
          </cell>
          <cell r="L124" t="str">
            <v xml:space="preserve">      </v>
          </cell>
          <cell r="M124" t="str">
            <v xml:space="preserve">     </v>
          </cell>
          <cell r="N124">
            <v>0</v>
          </cell>
          <cell r="O124">
            <v>63.5</v>
          </cell>
          <cell r="P124">
            <v>40.4</v>
          </cell>
          <cell r="Q124">
            <v>211406</v>
          </cell>
          <cell r="R124">
            <v>5479</v>
          </cell>
          <cell r="S124">
            <v>1.43</v>
          </cell>
        </row>
        <row r="125">
          <cell r="A125">
            <v>360.1</v>
          </cell>
          <cell r="B125" t="str">
            <v xml:space="preserve">       </v>
          </cell>
          <cell r="C125">
            <v>0</v>
          </cell>
          <cell r="D125" t="str">
            <v xml:space="preserve">ND   </v>
          </cell>
          <cell r="E125">
            <v>0</v>
          </cell>
          <cell r="F125">
            <v>4278623.82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 t="str">
            <v xml:space="preserve">      </v>
          </cell>
          <cell r="M125" t="str">
            <v xml:space="preserve">     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</row>
        <row r="126">
          <cell r="A126">
            <v>360.2</v>
          </cell>
          <cell r="B126" t="str">
            <v xml:space="preserve">       </v>
          </cell>
          <cell r="C126">
            <v>65</v>
          </cell>
          <cell r="D126" t="str">
            <v xml:space="preserve">R4   </v>
          </cell>
          <cell r="E126">
            <v>0</v>
          </cell>
          <cell r="F126">
            <v>12483904.359999999</v>
          </cell>
          <cell r="G126">
            <v>3481022</v>
          </cell>
          <cell r="H126">
            <v>9002881</v>
          </cell>
          <cell r="I126">
            <v>167427</v>
          </cell>
          <cell r="J126">
            <v>1.34</v>
          </cell>
          <cell r="K126">
            <v>53.8</v>
          </cell>
          <cell r="L126" t="str">
            <v xml:space="preserve">      </v>
          </cell>
          <cell r="M126" t="str">
            <v xml:space="preserve">     </v>
          </cell>
          <cell r="N126">
            <v>0</v>
          </cell>
          <cell r="O126">
            <v>27.9</v>
          </cell>
          <cell r="P126">
            <v>14.6</v>
          </cell>
          <cell r="Q126">
            <v>2718461</v>
          </cell>
          <cell r="R126">
            <v>192252</v>
          </cell>
          <cell r="S126">
            <v>1.54</v>
          </cell>
        </row>
        <row r="127">
          <cell r="A127">
            <v>361</v>
          </cell>
          <cell r="B127" t="str">
            <v xml:space="preserve">       </v>
          </cell>
          <cell r="C127">
            <v>55</v>
          </cell>
          <cell r="D127" t="str">
            <v xml:space="preserve">R3   </v>
          </cell>
          <cell r="E127">
            <v>-5</v>
          </cell>
          <cell r="F127">
            <v>2860857.97</v>
          </cell>
          <cell r="G127">
            <v>704275</v>
          </cell>
          <cell r="H127">
            <v>2299626</v>
          </cell>
          <cell r="I127">
            <v>53512</v>
          </cell>
          <cell r="J127">
            <v>1.87</v>
          </cell>
          <cell r="K127">
            <v>43</v>
          </cell>
          <cell r="L127" t="str">
            <v xml:space="preserve">      </v>
          </cell>
          <cell r="M127" t="str">
            <v xml:space="preserve">     </v>
          </cell>
          <cell r="N127">
            <v>0</v>
          </cell>
          <cell r="O127">
            <v>24.6</v>
          </cell>
          <cell r="P127">
            <v>14.2</v>
          </cell>
          <cell r="Q127">
            <v>683058</v>
          </cell>
          <cell r="R127">
            <v>54671</v>
          </cell>
          <cell r="S127">
            <v>1.91</v>
          </cell>
        </row>
        <row r="128">
          <cell r="A128">
            <v>362</v>
          </cell>
          <cell r="B128" t="str">
            <v xml:space="preserve">       </v>
          </cell>
          <cell r="C128">
            <v>55</v>
          </cell>
          <cell r="D128" t="str">
            <v xml:space="preserve">R4   </v>
          </cell>
          <cell r="E128">
            <v>-10</v>
          </cell>
          <cell r="F128">
            <v>193361744.30000001</v>
          </cell>
          <cell r="G128">
            <v>76942088</v>
          </cell>
          <cell r="H128">
            <v>135755828</v>
          </cell>
          <cell r="I128">
            <v>3198076</v>
          </cell>
          <cell r="J128">
            <v>1.65</v>
          </cell>
          <cell r="K128">
            <v>42.4</v>
          </cell>
          <cell r="L128" t="str">
            <v xml:space="preserve">      </v>
          </cell>
          <cell r="M128" t="str">
            <v xml:space="preserve">     </v>
          </cell>
          <cell r="N128">
            <v>0</v>
          </cell>
          <cell r="O128">
            <v>39.799999999999997</v>
          </cell>
          <cell r="P128">
            <v>16.100000000000001</v>
          </cell>
          <cell r="Q128">
            <v>59257084</v>
          </cell>
          <cell r="R128">
            <v>3837247</v>
          </cell>
          <cell r="S128">
            <v>1.98</v>
          </cell>
        </row>
        <row r="129">
          <cell r="A129">
            <v>364</v>
          </cell>
          <cell r="B129" t="str">
            <v xml:space="preserve">       </v>
          </cell>
          <cell r="C129">
            <v>65</v>
          </cell>
          <cell r="D129" t="str">
            <v xml:space="preserve">R1   </v>
          </cell>
          <cell r="E129">
            <v>-40</v>
          </cell>
          <cell r="F129">
            <v>168981885.21000001</v>
          </cell>
          <cell r="G129">
            <v>80252894</v>
          </cell>
          <cell r="H129">
            <v>156321746</v>
          </cell>
          <cell r="I129">
            <v>2877556</v>
          </cell>
          <cell r="J129">
            <v>1.7</v>
          </cell>
          <cell r="K129">
            <v>54.3</v>
          </cell>
          <cell r="L129" t="str">
            <v xml:space="preserve">      </v>
          </cell>
          <cell r="M129" t="str">
            <v xml:space="preserve">     </v>
          </cell>
          <cell r="N129">
            <v>0</v>
          </cell>
          <cell r="O129">
            <v>47.5</v>
          </cell>
          <cell r="P129">
            <v>17.899999999999999</v>
          </cell>
          <cell r="Q129">
            <v>45658994</v>
          </cell>
          <cell r="R129">
            <v>3643249</v>
          </cell>
          <cell r="S129">
            <v>2.16</v>
          </cell>
        </row>
        <row r="130">
          <cell r="A130">
            <v>365</v>
          </cell>
          <cell r="B130" t="str">
            <v xml:space="preserve">       </v>
          </cell>
          <cell r="C130">
            <v>55</v>
          </cell>
          <cell r="D130" t="str">
            <v xml:space="preserve">R3   </v>
          </cell>
          <cell r="E130">
            <v>-70</v>
          </cell>
          <cell r="F130">
            <v>146416354.47</v>
          </cell>
          <cell r="G130">
            <v>97463349</v>
          </cell>
          <cell r="H130">
            <v>151444454</v>
          </cell>
          <cell r="I130">
            <v>3988501</v>
          </cell>
          <cell r="J130">
            <v>2.72</v>
          </cell>
          <cell r="K130">
            <v>38</v>
          </cell>
          <cell r="L130" t="str">
            <v xml:space="preserve">      </v>
          </cell>
          <cell r="M130" t="str">
            <v xml:space="preserve">     </v>
          </cell>
          <cell r="N130">
            <v>0</v>
          </cell>
          <cell r="O130">
            <v>66.599999999999994</v>
          </cell>
          <cell r="P130">
            <v>20.2</v>
          </cell>
          <cell r="Q130">
            <v>83600593</v>
          </cell>
          <cell r="R130">
            <v>4530122</v>
          </cell>
          <cell r="S130">
            <v>3.09</v>
          </cell>
        </row>
        <row r="131">
          <cell r="A131">
            <v>366</v>
          </cell>
          <cell r="B131" t="str">
            <v xml:space="preserve">       </v>
          </cell>
          <cell r="C131">
            <v>65</v>
          </cell>
          <cell r="D131" t="str">
            <v xml:space="preserve">R4   </v>
          </cell>
          <cell r="E131">
            <v>-75</v>
          </cell>
          <cell r="F131">
            <v>84847061.540000007</v>
          </cell>
          <cell r="G131">
            <v>31361100</v>
          </cell>
          <cell r="H131">
            <v>117121258</v>
          </cell>
          <cell r="I131">
            <v>2517343</v>
          </cell>
          <cell r="J131">
            <v>2.97</v>
          </cell>
          <cell r="K131">
            <v>46.5</v>
          </cell>
          <cell r="L131" t="str">
            <v xml:space="preserve">      </v>
          </cell>
          <cell r="M131" t="str">
            <v xml:space="preserve">     </v>
          </cell>
          <cell r="N131">
            <v>0</v>
          </cell>
          <cell r="O131">
            <v>37</v>
          </cell>
          <cell r="P131">
            <v>18</v>
          </cell>
          <cell r="Q131">
            <v>40588103</v>
          </cell>
          <cell r="R131">
            <v>2286628</v>
          </cell>
          <cell r="S131">
            <v>2.69</v>
          </cell>
        </row>
        <row r="132">
          <cell r="A132">
            <v>367</v>
          </cell>
          <cell r="B132" t="str">
            <v xml:space="preserve">       </v>
          </cell>
          <cell r="C132">
            <v>65</v>
          </cell>
          <cell r="D132" t="str">
            <v xml:space="preserve">R4   </v>
          </cell>
          <cell r="E132">
            <v>-75</v>
          </cell>
          <cell r="F132">
            <v>338861548.50999999</v>
          </cell>
          <cell r="G132">
            <v>108835834</v>
          </cell>
          <cell r="H132">
            <v>484171877</v>
          </cell>
          <cell r="I132">
            <v>8915320</v>
          </cell>
          <cell r="J132">
            <v>2.63</v>
          </cell>
          <cell r="K132">
            <v>54.3</v>
          </cell>
          <cell r="L132" t="str">
            <v xml:space="preserve">      </v>
          </cell>
          <cell r="M132" t="str">
            <v xml:space="preserve">     </v>
          </cell>
          <cell r="N132">
            <v>0</v>
          </cell>
          <cell r="O132">
            <v>32.1</v>
          </cell>
          <cell r="P132">
            <v>11.1</v>
          </cell>
          <cell r="Q132">
            <v>99791094</v>
          </cell>
          <cell r="R132">
            <v>9132319</v>
          </cell>
          <cell r="S132">
            <v>2.7</v>
          </cell>
        </row>
        <row r="133">
          <cell r="A133">
            <v>368</v>
          </cell>
          <cell r="B133" t="str">
            <v xml:space="preserve">       </v>
          </cell>
          <cell r="C133">
            <v>50</v>
          </cell>
          <cell r="D133" t="str">
            <v xml:space="preserve">R0.5 </v>
          </cell>
          <cell r="E133">
            <v>-5</v>
          </cell>
          <cell r="F133">
            <v>181784638.38999999</v>
          </cell>
          <cell r="G133">
            <v>63158527</v>
          </cell>
          <cell r="H133">
            <v>127715344</v>
          </cell>
          <cell r="I133">
            <v>3004804</v>
          </cell>
          <cell r="J133">
            <v>1.65</v>
          </cell>
          <cell r="K133">
            <v>42.5</v>
          </cell>
          <cell r="L133" t="str">
            <v xml:space="preserve">      </v>
          </cell>
          <cell r="M133" t="str">
            <v xml:space="preserve">     </v>
          </cell>
          <cell r="N133">
            <v>0</v>
          </cell>
          <cell r="O133">
            <v>34.700000000000003</v>
          </cell>
          <cell r="P133">
            <v>15.5</v>
          </cell>
          <cell r="Q133">
            <v>35454412</v>
          </cell>
          <cell r="R133">
            <v>3817477</v>
          </cell>
          <cell r="S133">
            <v>2.1</v>
          </cell>
        </row>
        <row r="134">
          <cell r="A134">
            <v>369</v>
          </cell>
          <cell r="B134" t="str">
            <v xml:space="preserve">       </v>
          </cell>
          <cell r="C134">
            <v>60</v>
          </cell>
          <cell r="D134" t="str">
            <v xml:space="preserve">R2   </v>
          </cell>
          <cell r="E134">
            <v>-25</v>
          </cell>
          <cell r="F134">
            <v>124384395.28</v>
          </cell>
          <cell r="G134">
            <v>67921780</v>
          </cell>
          <cell r="H134">
            <v>87558717</v>
          </cell>
          <cell r="I134">
            <v>1690427</v>
          </cell>
          <cell r="J134">
            <v>1.36</v>
          </cell>
          <cell r="K134">
            <v>51.8</v>
          </cell>
          <cell r="L134" t="str">
            <v xml:space="preserve">      </v>
          </cell>
          <cell r="M134" t="str">
            <v xml:space="preserve">     </v>
          </cell>
          <cell r="N134">
            <v>0</v>
          </cell>
          <cell r="O134">
            <v>54.6</v>
          </cell>
          <cell r="P134">
            <v>14.4</v>
          </cell>
          <cell r="Q134">
            <v>31604434</v>
          </cell>
          <cell r="R134">
            <v>2596524</v>
          </cell>
          <cell r="S134">
            <v>2.09</v>
          </cell>
        </row>
        <row r="135">
          <cell r="A135">
            <v>370</v>
          </cell>
          <cell r="B135" t="str">
            <v xml:space="preserve">       </v>
          </cell>
          <cell r="C135">
            <v>30</v>
          </cell>
          <cell r="D135" t="str">
            <v xml:space="preserve">R0.5 </v>
          </cell>
          <cell r="E135">
            <v>0</v>
          </cell>
          <cell r="F135">
            <v>43035626.130000003</v>
          </cell>
          <cell r="G135">
            <v>13423035</v>
          </cell>
          <cell r="H135">
            <v>29612591</v>
          </cell>
          <cell r="I135">
            <v>1287757</v>
          </cell>
          <cell r="J135">
            <v>2.99</v>
          </cell>
          <cell r="K135">
            <v>23</v>
          </cell>
          <cell r="L135" t="str">
            <v xml:space="preserve">      </v>
          </cell>
          <cell r="M135" t="str">
            <v xml:space="preserve">     </v>
          </cell>
          <cell r="N135">
            <v>0</v>
          </cell>
          <cell r="O135">
            <v>31.2</v>
          </cell>
          <cell r="P135">
            <v>13</v>
          </cell>
          <cell r="Q135">
            <v>10971500</v>
          </cell>
          <cell r="R135">
            <v>1431305</v>
          </cell>
          <cell r="S135">
            <v>3.33</v>
          </cell>
        </row>
        <row r="136">
          <cell r="A136">
            <v>371</v>
          </cell>
          <cell r="B136" t="str">
            <v xml:space="preserve">       </v>
          </cell>
          <cell r="C136">
            <v>35</v>
          </cell>
          <cell r="D136" t="str">
            <v xml:space="preserve">R2   </v>
          </cell>
          <cell r="E136">
            <v>-20</v>
          </cell>
          <cell r="F136">
            <v>8594524.8000000007</v>
          </cell>
          <cell r="G136">
            <v>8204052</v>
          </cell>
          <cell r="H136">
            <v>2109379</v>
          </cell>
          <cell r="I136">
            <v>87146</v>
          </cell>
          <cell r="J136">
            <v>1.01</v>
          </cell>
          <cell r="K136">
            <v>24.2</v>
          </cell>
          <cell r="L136" t="str">
            <v xml:space="preserve">      </v>
          </cell>
          <cell r="M136" t="str">
            <v xml:space="preserve">     </v>
          </cell>
          <cell r="N136">
            <v>0</v>
          </cell>
          <cell r="O136">
            <v>95.5</v>
          </cell>
          <cell r="P136">
            <v>23.3</v>
          </cell>
          <cell r="Q136">
            <v>5251611</v>
          </cell>
          <cell r="R136">
            <v>294964</v>
          </cell>
          <cell r="S136">
            <v>3.43</v>
          </cell>
        </row>
        <row r="137">
          <cell r="A137">
            <v>373</v>
          </cell>
          <cell r="B137" t="str">
            <v xml:space="preserve">       </v>
          </cell>
          <cell r="C137">
            <v>50</v>
          </cell>
          <cell r="D137" t="str">
            <v xml:space="preserve">R2   </v>
          </cell>
          <cell r="E137">
            <v>-50</v>
          </cell>
          <cell r="F137">
            <v>35486057.509999998</v>
          </cell>
          <cell r="G137">
            <v>11585812</v>
          </cell>
          <cell r="H137">
            <v>41643277</v>
          </cell>
          <cell r="I137">
            <v>1076372</v>
          </cell>
          <cell r="J137">
            <v>3.03</v>
          </cell>
          <cell r="K137">
            <v>38.700000000000003</v>
          </cell>
          <cell r="L137" t="str">
            <v xml:space="preserve">      </v>
          </cell>
          <cell r="M137" t="str">
            <v xml:space="preserve">     </v>
          </cell>
          <cell r="N137">
            <v>0</v>
          </cell>
          <cell r="O137">
            <v>32.6</v>
          </cell>
          <cell r="P137">
            <v>13.5</v>
          </cell>
          <cell r="Q137">
            <v>11918061</v>
          </cell>
          <cell r="R137">
            <v>1064582</v>
          </cell>
          <cell r="S137">
            <v>3</v>
          </cell>
        </row>
        <row r="138">
          <cell r="A138">
            <v>374</v>
          </cell>
          <cell r="B138" t="str">
            <v xml:space="preserve">       </v>
          </cell>
          <cell r="C138">
            <v>0</v>
          </cell>
          <cell r="D138" t="str">
            <v xml:space="preserve">ND   </v>
          </cell>
          <cell r="E138">
            <v>0</v>
          </cell>
          <cell r="F138">
            <v>299080.78999999998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 t="str">
            <v xml:space="preserve">      </v>
          </cell>
          <cell r="M138" t="str">
            <v xml:space="preserve">     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</row>
        <row r="139">
          <cell r="A139">
            <v>389.1</v>
          </cell>
          <cell r="B139" t="str">
            <v xml:space="preserve">       </v>
          </cell>
          <cell r="C139">
            <v>0</v>
          </cell>
          <cell r="D139" t="str">
            <v xml:space="preserve">ND   </v>
          </cell>
          <cell r="E139">
            <v>0</v>
          </cell>
          <cell r="F139">
            <v>1225147.72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 t="str">
            <v xml:space="preserve">      </v>
          </cell>
          <cell r="M139" t="str">
            <v xml:space="preserve">     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</row>
        <row r="140">
          <cell r="A140">
            <v>389.2</v>
          </cell>
          <cell r="B140" t="str">
            <v xml:space="preserve">       </v>
          </cell>
          <cell r="C140">
            <v>65</v>
          </cell>
          <cell r="D140" t="str">
            <v xml:space="preserve">R4   </v>
          </cell>
          <cell r="E140">
            <v>0</v>
          </cell>
          <cell r="F140">
            <v>259772.45</v>
          </cell>
          <cell r="G140">
            <v>33526</v>
          </cell>
          <cell r="H140">
            <v>226245</v>
          </cell>
          <cell r="I140">
            <v>4676</v>
          </cell>
          <cell r="J140">
            <v>1.8</v>
          </cell>
          <cell r="K140">
            <v>48.4</v>
          </cell>
          <cell r="L140" t="str">
            <v xml:space="preserve">      </v>
          </cell>
          <cell r="M140" t="str">
            <v xml:space="preserve">     </v>
          </cell>
          <cell r="N140">
            <v>0</v>
          </cell>
          <cell r="O140">
            <v>12.9</v>
          </cell>
          <cell r="P140">
            <v>15.6</v>
          </cell>
          <cell r="Q140">
            <v>61465</v>
          </cell>
          <cell r="R140">
            <v>4001</v>
          </cell>
          <cell r="S140">
            <v>1.54</v>
          </cell>
        </row>
        <row r="141">
          <cell r="A141">
            <v>390</v>
          </cell>
          <cell r="B141" t="str">
            <v xml:space="preserve">       </v>
          </cell>
          <cell r="C141">
            <v>57</v>
          </cell>
          <cell r="D141" t="str">
            <v xml:space="preserve">R4   </v>
          </cell>
          <cell r="E141">
            <v>-5</v>
          </cell>
          <cell r="F141">
            <v>12844505.18</v>
          </cell>
          <cell r="G141">
            <v>3724475</v>
          </cell>
          <cell r="H141">
            <v>9762254</v>
          </cell>
          <cell r="I141">
            <v>228601</v>
          </cell>
          <cell r="J141">
            <v>1.78</v>
          </cell>
          <cell r="K141">
            <v>42.7</v>
          </cell>
          <cell r="L141" t="str">
            <v xml:space="preserve">      </v>
          </cell>
          <cell r="M141" t="str">
            <v xml:space="preserve">     </v>
          </cell>
          <cell r="N141">
            <v>0</v>
          </cell>
          <cell r="O141">
            <v>29</v>
          </cell>
          <cell r="P141">
            <v>15.2</v>
          </cell>
          <cell r="Q141">
            <v>3504193</v>
          </cell>
          <cell r="R141">
            <v>236018</v>
          </cell>
          <cell r="S141">
            <v>1.84</v>
          </cell>
        </row>
        <row r="142">
          <cell r="A142">
            <v>391.1</v>
          </cell>
          <cell r="B142" t="str">
            <v xml:space="preserve">       </v>
          </cell>
          <cell r="C142">
            <v>20</v>
          </cell>
          <cell r="D142" t="str">
            <v xml:space="preserve">SQ   </v>
          </cell>
          <cell r="E142">
            <v>0</v>
          </cell>
          <cell r="F142">
            <v>3663893.5</v>
          </cell>
          <cell r="G142">
            <v>1029500</v>
          </cell>
          <cell r="H142">
            <v>2634395</v>
          </cell>
          <cell r="I142">
            <v>183339</v>
          </cell>
          <cell r="J142">
            <v>5</v>
          </cell>
          <cell r="K142">
            <v>14.4</v>
          </cell>
          <cell r="L142" t="str">
            <v xml:space="preserve">      </v>
          </cell>
          <cell r="M142" t="str">
            <v xml:space="preserve">     </v>
          </cell>
          <cell r="N142">
            <v>0</v>
          </cell>
          <cell r="O142">
            <v>28.1</v>
          </cell>
          <cell r="P142">
            <v>5.7</v>
          </cell>
          <cell r="Q142">
            <v>1041487</v>
          </cell>
          <cell r="R142">
            <v>181566</v>
          </cell>
          <cell r="S142">
            <v>4.96</v>
          </cell>
        </row>
        <row r="143">
          <cell r="A143">
            <v>391.2</v>
          </cell>
          <cell r="B143" t="str">
            <v xml:space="preserve">       </v>
          </cell>
          <cell r="C143">
            <v>5</v>
          </cell>
          <cell r="D143" t="str">
            <v xml:space="preserve">SQ   </v>
          </cell>
          <cell r="E143">
            <v>0</v>
          </cell>
          <cell r="F143">
            <v>6996487.1399999997</v>
          </cell>
          <cell r="G143">
            <v>2691866</v>
          </cell>
          <cell r="H143">
            <v>4304622</v>
          </cell>
          <cell r="I143">
            <v>1356182</v>
          </cell>
          <cell r="J143">
            <v>19.38</v>
          </cell>
          <cell r="K143">
            <v>3.2</v>
          </cell>
          <cell r="L143" t="str">
            <v xml:space="preserve">      </v>
          </cell>
          <cell r="M143" t="str">
            <v xml:space="preserve">     </v>
          </cell>
          <cell r="N143">
            <v>0</v>
          </cell>
          <cell r="O143">
            <v>38.5</v>
          </cell>
          <cell r="P143">
            <v>2</v>
          </cell>
          <cell r="Q143">
            <v>2739439</v>
          </cell>
          <cell r="R143">
            <v>1357702</v>
          </cell>
          <cell r="S143">
            <v>19.41</v>
          </cell>
        </row>
        <row r="144">
          <cell r="A144">
            <v>391.3</v>
          </cell>
          <cell r="B144" t="str">
            <v xml:space="preserve">       </v>
          </cell>
          <cell r="C144">
            <v>10</v>
          </cell>
          <cell r="D144" t="str">
            <v xml:space="preserve">SQ   </v>
          </cell>
          <cell r="E144">
            <v>0</v>
          </cell>
          <cell r="F144">
            <v>2860428.32</v>
          </cell>
          <cell r="G144">
            <v>2946067</v>
          </cell>
          <cell r="H144">
            <v>-85638</v>
          </cell>
          <cell r="I144">
            <v>0</v>
          </cell>
          <cell r="J144">
            <v>0</v>
          </cell>
          <cell r="K144">
            <v>0</v>
          </cell>
          <cell r="L144" t="str">
            <v xml:space="preserve">      </v>
          </cell>
          <cell r="M144" t="str">
            <v xml:space="preserve">     </v>
          </cell>
          <cell r="N144">
            <v>0</v>
          </cell>
          <cell r="O144">
            <v>103</v>
          </cell>
          <cell r="P144">
            <v>8</v>
          </cell>
          <cell r="Q144">
            <v>2277572</v>
          </cell>
          <cell r="R144">
            <v>256156</v>
          </cell>
          <cell r="S144">
            <v>8.9600000000000009</v>
          </cell>
        </row>
        <row r="145">
          <cell r="A145">
            <v>392</v>
          </cell>
          <cell r="B145" t="str">
            <v xml:space="preserve">       </v>
          </cell>
          <cell r="C145">
            <v>14</v>
          </cell>
          <cell r="D145" t="str">
            <v xml:space="preserve">L1   </v>
          </cell>
          <cell r="E145">
            <v>8</v>
          </cell>
          <cell r="F145">
            <v>10806609.960000001</v>
          </cell>
          <cell r="G145">
            <v>6282792</v>
          </cell>
          <cell r="H145">
            <v>3659291</v>
          </cell>
          <cell r="I145">
            <v>475758</v>
          </cell>
          <cell r="J145">
            <v>4.4000000000000004</v>
          </cell>
          <cell r="K145">
            <v>7.7</v>
          </cell>
          <cell r="L145" t="str">
            <v xml:space="preserve">      </v>
          </cell>
          <cell r="M145" t="str">
            <v xml:space="preserve">     </v>
          </cell>
          <cell r="N145">
            <v>0</v>
          </cell>
          <cell r="O145">
            <v>58.1</v>
          </cell>
          <cell r="P145">
            <v>14</v>
          </cell>
          <cell r="Q145">
            <v>5029968</v>
          </cell>
          <cell r="R145">
            <v>709059</v>
          </cell>
          <cell r="S145">
            <v>6.56</v>
          </cell>
        </row>
        <row r="146">
          <cell r="A146">
            <v>393</v>
          </cell>
          <cell r="B146" t="str">
            <v xml:space="preserve">       </v>
          </cell>
          <cell r="C146">
            <v>20</v>
          </cell>
          <cell r="D146" t="str">
            <v xml:space="preserve">SQ   </v>
          </cell>
          <cell r="E146">
            <v>0</v>
          </cell>
          <cell r="F146">
            <v>130896.36</v>
          </cell>
          <cell r="G146">
            <v>55784</v>
          </cell>
          <cell r="H146">
            <v>75112</v>
          </cell>
          <cell r="I146">
            <v>24295</v>
          </cell>
          <cell r="J146">
            <v>18.559999999999999</v>
          </cell>
          <cell r="K146">
            <v>3.1</v>
          </cell>
          <cell r="L146" t="str">
            <v xml:space="preserve">      </v>
          </cell>
          <cell r="M146" t="str">
            <v xml:space="preserve">     </v>
          </cell>
          <cell r="N146">
            <v>0</v>
          </cell>
          <cell r="O146">
            <v>42.6</v>
          </cell>
          <cell r="P146">
            <v>15.2</v>
          </cell>
          <cell r="Q146">
            <v>99740</v>
          </cell>
          <cell r="R146">
            <v>6545</v>
          </cell>
          <cell r="S146">
            <v>5</v>
          </cell>
        </row>
        <row r="147">
          <cell r="A147">
            <v>394</v>
          </cell>
          <cell r="B147" t="str">
            <v xml:space="preserve">       </v>
          </cell>
          <cell r="C147">
            <v>25</v>
          </cell>
          <cell r="D147" t="str">
            <v xml:space="preserve">SQ   </v>
          </cell>
          <cell r="E147">
            <v>0</v>
          </cell>
          <cell r="F147">
            <v>3077901.14</v>
          </cell>
          <cell r="G147">
            <v>1400038</v>
          </cell>
          <cell r="H147">
            <v>1677865</v>
          </cell>
          <cell r="I147">
            <v>365081</v>
          </cell>
          <cell r="J147">
            <v>11.86</v>
          </cell>
          <cell r="K147">
            <v>4.5999999999999996</v>
          </cell>
          <cell r="L147" t="str">
            <v xml:space="preserve">      </v>
          </cell>
          <cell r="M147" t="str">
            <v xml:space="preserve">     </v>
          </cell>
          <cell r="N147">
            <v>0</v>
          </cell>
          <cell r="O147">
            <v>45.5</v>
          </cell>
          <cell r="P147">
            <v>17.2</v>
          </cell>
          <cell r="Q147">
            <v>2115322</v>
          </cell>
          <cell r="R147">
            <v>118036</v>
          </cell>
          <cell r="S147">
            <v>3.83</v>
          </cell>
        </row>
        <row r="148">
          <cell r="A148">
            <v>395</v>
          </cell>
          <cell r="B148" t="str">
            <v xml:space="preserve">       </v>
          </cell>
          <cell r="C148">
            <v>15</v>
          </cell>
          <cell r="D148" t="str">
            <v xml:space="preserve">SQ   </v>
          </cell>
          <cell r="E148">
            <v>0</v>
          </cell>
          <cell r="F148">
            <v>729971.59</v>
          </cell>
          <cell r="G148">
            <v>100397</v>
          </cell>
          <cell r="H148">
            <v>629575</v>
          </cell>
          <cell r="I148">
            <v>116592</v>
          </cell>
          <cell r="J148">
            <v>15.97</v>
          </cell>
          <cell r="K148">
            <v>5.4</v>
          </cell>
          <cell r="L148" t="str">
            <v xml:space="preserve">      </v>
          </cell>
          <cell r="M148" t="str">
            <v xml:space="preserve">     </v>
          </cell>
          <cell r="N148">
            <v>0</v>
          </cell>
          <cell r="O148">
            <v>13.8</v>
          </cell>
          <cell r="P148">
            <v>5.8</v>
          </cell>
          <cell r="Q148">
            <v>284181</v>
          </cell>
          <cell r="R148">
            <v>48689</v>
          </cell>
          <cell r="S148">
            <v>6.67</v>
          </cell>
        </row>
        <row r="149">
          <cell r="A149">
            <v>396</v>
          </cell>
          <cell r="B149" t="str">
            <v xml:space="preserve">       </v>
          </cell>
          <cell r="C149">
            <v>14</v>
          </cell>
          <cell r="D149" t="str">
            <v xml:space="preserve">R1.5 </v>
          </cell>
          <cell r="E149">
            <v>8</v>
          </cell>
          <cell r="F149">
            <v>3776208.26</v>
          </cell>
          <cell r="G149">
            <v>1445889</v>
          </cell>
          <cell r="H149">
            <v>2028223</v>
          </cell>
          <cell r="I149">
            <v>255448</v>
          </cell>
          <cell r="J149">
            <v>6.76</v>
          </cell>
          <cell r="K149">
            <v>7.9</v>
          </cell>
          <cell r="L149" t="str">
            <v xml:space="preserve">      </v>
          </cell>
          <cell r="M149" t="str">
            <v xml:space="preserve">     </v>
          </cell>
          <cell r="N149">
            <v>0</v>
          </cell>
          <cell r="O149">
            <v>38.299999999999997</v>
          </cell>
          <cell r="P149">
            <v>8</v>
          </cell>
          <cell r="Q149">
            <v>1503222</v>
          </cell>
          <cell r="R149">
            <v>248052</v>
          </cell>
          <cell r="S149">
            <v>6.57</v>
          </cell>
        </row>
        <row r="150">
          <cell r="A150">
            <v>397</v>
          </cell>
          <cell r="B150" t="str">
            <v xml:space="preserve">       </v>
          </cell>
          <cell r="C150">
            <v>15</v>
          </cell>
          <cell r="D150" t="str">
            <v xml:space="preserve">SQ   </v>
          </cell>
          <cell r="E150">
            <v>0</v>
          </cell>
          <cell r="F150">
            <v>31140680.890000001</v>
          </cell>
          <cell r="G150">
            <v>6120835</v>
          </cell>
          <cell r="H150">
            <v>25019846</v>
          </cell>
          <cell r="I150">
            <v>2467904</v>
          </cell>
          <cell r="J150">
            <v>7.93</v>
          </cell>
          <cell r="K150">
            <v>10.1</v>
          </cell>
          <cell r="L150" t="str">
            <v xml:space="preserve">      </v>
          </cell>
          <cell r="M150" t="str">
            <v xml:space="preserve">     </v>
          </cell>
          <cell r="N150">
            <v>0</v>
          </cell>
          <cell r="O150">
            <v>19.7</v>
          </cell>
          <cell r="P150">
            <v>4.2</v>
          </cell>
          <cell r="Q150">
            <v>8635275</v>
          </cell>
          <cell r="R150">
            <v>2028821</v>
          </cell>
          <cell r="S150">
            <v>6.52</v>
          </cell>
        </row>
        <row r="151">
          <cell r="A151">
            <v>398</v>
          </cell>
          <cell r="B151" t="str">
            <v xml:space="preserve">       </v>
          </cell>
          <cell r="C151">
            <v>20</v>
          </cell>
          <cell r="D151" t="str">
            <v xml:space="preserve">SQ   </v>
          </cell>
          <cell r="E151">
            <v>0</v>
          </cell>
          <cell r="F151">
            <v>20797.14</v>
          </cell>
          <cell r="G151">
            <v>0</v>
          </cell>
          <cell r="H151">
            <v>20797</v>
          </cell>
          <cell r="I151">
            <v>1067</v>
          </cell>
          <cell r="J151">
            <v>5.13</v>
          </cell>
          <cell r="K151">
            <v>19.5</v>
          </cell>
          <cell r="L151" t="str">
            <v xml:space="preserve">      </v>
          </cell>
          <cell r="M151" t="str">
            <v xml:space="preserve">     </v>
          </cell>
          <cell r="N151">
            <v>0</v>
          </cell>
          <cell r="O151">
            <v>0</v>
          </cell>
          <cell r="P151">
            <v>0.5</v>
          </cell>
          <cell r="Q151">
            <v>520</v>
          </cell>
          <cell r="R151">
            <v>1040</v>
          </cell>
          <cell r="S151">
            <v>5</v>
          </cell>
        </row>
        <row r="152">
          <cell r="A152">
            <v>399</v>
          </cell>
          <cell r="B152" t="str">
            <v xml:space="preserve">       </v>
          </cell>
          <cell r="C152">
            <v>0</v>
          </cell>
          <cell r="D152" t="str">
            <v xml:space="preserve">ND   </v>
          </cell>
          <cell r="E152">
            <v>0</v>
          </cell>
          <cell r="F152">
            <v>-7684.01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 t="str">
            <v xml:space="preserve">      </v>
          </cell>
          <cell r="M152" t="str">
            <v xml:space="preserve">     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</row>
        <row r="153">
          <cell r="A153" t="str">
            <v>_x001A_</v>
          </cell>
        </row>
      </sheetData>
      <sheetData sheetId="5">
        <row r="1">
          <cell r="B1" t="str">
            <v>SIERRA PACIFIC POWER COMPANY</v>
          </cell>
        </row>
        <row r="2">
          <cell r="B2" t="str">
            <v>GAS PLANT</v>
          </cell>
        </row>
        <row r="3">
          <cell r="B3" t="str">
            <v>AS OF DECEMBER 31,2004</v>
          </cell>
        </row>
        <row r="5">
          <cell r="M5" t="str">
            <v xml:space="preserve">CALCULATED </v>
          </cell>
        </row>
        <row r="6">
          <cell r="M6" t="str">
            <v>ANNUAL ACCRUAL</v>
          </cell>
          <cell r="O6" t="str">
            <v>COMPOSITE</v>
          </cell>
        </row>
        <row r="7">
          <cell r="K7" t="str">
            <v xml:space="preserve">BOOK </v>
          </cell>
          <cell r="L7" t="str">
            <v>FUTURE</v>
          </cell>
          <cell r="O7" t="str">
            <v xml:space="preserve">REMAINING </v>
          </cell>
        </row>
        <row r="8">
          <cell r="K8" t="str">
            <v>RESERVE</v>
          </cell>
          <cell r="L8" t="str">
            <v>ACCRALS</v>
          </cell>
          <cell r="M8" t="str">
            <v xml:space="preserve">CALCULATED </v>
          </cell>
        </row>
        <row r="9">
          <cell r="E9" t="str">
            <v xml:space="preserve">ORIGINAL </v>
          </cell>
          <cell r="M9" t="str">
            <v>ANNUAL ACCRUAL</v>
          </cell>
        </row>
        <row r="10">
          <cell r="B10" t="str">
            <v>ACCOUNT</v>
          </cell>
          <cell r="E10" t="str">
            <v>COST</v>
          </cell>
          <cell r="M10" t="str">
            <v>RATE</v>
          </cell>
          <cell r="N10" t="str">
            <v>AMOUNT</v>
          </cell>
        </row>
        <row r="12">
          <cell r="B12">
            <v>310.2</v>
          </cell>
          <cell r="C12">
            <v>310.2</v>
          </cell>
          <cell r="D12" t="str">
            <v>Land Rights</v>
          </cell>
          <cell r="M12">
            <v>0.53</v>
          </cell>
          <cell r="N12">
            <v>1081</v>
          </cell>
        </row>
        <row r="14">
          <cell r="B14">
            <v>311</v>
          </cell>
          <cell r="C14">
            <v>311</v>
          </cell>
          <cell r="D14" t="str">
            <v>STRUCTURES AND IMPROVEMENTS</v>
          </cell>
        </row>
        <row r="15">
          <cell r="B15" t="str">
            <v xml:space="preserve">311.00 11           </v>
          </cell>
          <cell r="D15" t="str">
            <v>Ft. Churchill Unit 1</v>
          </cell>
          <cell r="E15">
            <v>11</v>
          </cell>
          <cell r="M15">
            <v>4.09</v>
          </cell>
          <cell r="N15">
            <v>167096</v>
          </cell>
        </row>
        <row r="16">
          <cell r="B16" t="str">
            <v xml:space="preserve">311.00 12           </v>
          </cell>
          <cell r="D16" t="str">
            <v>Ft. Churchill Unit 2</v>
          </cell>
          <cell r="E16">
            <v>12</v>
          </cell>
          <cell r="M16">
            <v>3.36</v>
          </cell>
          <cell r="N16">
            <v>72732</v>
          </cell>
        </row>
        <row r="17">
          <cell r="B17" t="str">
            <v xml:space="preserve">311.00 10           </v>
          </cell>
          <cell r="D17" t="str">
            <v>Ft Churchill Common</v>
          </cell>
          <cell r="E17">
            <v>10</v>
          </cell>
          <cell r="M17">
            <v>5.96</v>
          </cell>
          <cell r="N17">
            <v>119603</v>
          </cell>
        </row>
        <row r="18">
          <cell r="B18" t="str">
            <v xml:space="preserve">311.00 01           </v>
          </cell>
          <cell r="D18" t="str">
            <v>Tracy Unit 1</v>
          </cell>
          <cell r="E18">
            <v>1</v>
          </cell>
          <cell r="M18">
            <v>3.36</v>
          </cell>
          <cell r="N18">
            <v>42604</v>
          </cell>
        </row>
        <row r="19">
          <cell r="B19" t="str">
            <v xml:space="preserve">311.00 02           </v>
          </cell>
          <cell r="D19" t="str">
            <v>Tracy Unit 2</v>
          </cell>
          <cell r="E19">
            <v>2</v>
          </cell>
          <cell r="M19">
            <v>2.76</v>
          </cell>
          <cell r="N19">
            <v>28724</v>
          </cell>
        </row>
        <row r="20">
          <cell r="B20" t="str">
            <v xml:space="preserve">311.00 03           </v>
          </cell>
          <cell r="D20" t="str">
            <v>Tracy Unit 3</v>
          </cell>
          <cell r="E20">
            <v>3</v>
          </cell>
          <cell r="M20">
            <v>2.29</v>
          </cell>
          <cell r="N20">
            <v>57338</v>
          </cell>
        </row>
        <row r="21">
          <cell r="B21" t="str">
            <v xml:space="preserve">311.00 06           </v>
          </cell>
          <cell r="D21" t="str">
            <v>Tracy Common</v>
          </cell>
          <cell r="E21">
            <v>6</v>
          </cell>
          <cell r="M21">
            <v>3.76</v>
          </cell>
          <cell r="N21">
            <v>99795</v>
          </cell>
        </row>
        <row r="22">
          <cell r="B22" t="str">
            <v xml:space="preserve">311.00 21           </v>
          </cell>
          <cell r="D22" t="str">
            <v>Valmy 1</v>
          </cell>
          <cell r="E22">
            <v>21</v>
          </cell>
          <cell r="M22">
            <v>4.95</v>
          </cell>
          <cell r="N22">
            <v>1412482</v>
          </cell>
        </row>
        <row r="23">
          <cell r="B23" t="str">
            <v xml:space="preserve">311.00 22           </v>
          </cell>
          <cell r="D23" t="str">
            <v>Valmy 2</v>
          </cell>
          <cell r="E23">
            <v>22</v>
          </cell>
          <cell r="M23">
            <v>4.33</v>
          </cell>
          <cell r="N23">
            <v>969893</v>
          </cell>
        </row>
        <row r="25">
          <cell r="D25" t="str">
            <v>TOTAL ACCOUNT 311</v>
          </cell>
          <cell r="M25">
            <v>4.46</v>
          </cell>
          <cell r="N25">
            <v>2970267</v>
          </cell>
        </row>
        <row r="27">
          <cell r="B27">
            <v>312</v>
          </cell>
          <cell r="C27">
            <v>312</v>
          </cell>
          <cell r="D27" t="str">
            <v>BOILER PLANT EQUIPMENT</v>
          </cell>
        </row>
        <row r="28">
          <cell r="B28" t="str">
            <v xml:space="preserve">312.00 11           </v>
          </cell>
          <cell r="D28" t="str">
            <v>Ft. Churchill Unit 1</v>
          </cell>
          <cell r="E28">
            <v>11</v>
          </cell>
          <cell r="M28">
            <v>2.82</v>
          </cell>
          <cell r="N28">
            <v>234173</v>
          </cell>
        </row>
        <row r="29">
          <cell r="B29" t="str">
            <v xml:space="preserve">312.00 12           </v>
          </cell>
          <cell r="D29" t="str">
            <v>Ft. Churchill Unit 2</v>
          </cell>
          <cell r="E29">
            <v>12</v>
          </cell>
          <cell r="M29">
            <v>4.25</v>
          </cell>
          <cell r="N29">
            <v>464448</v>
          </cell>
        </row>
        <row r="30">
          <cell r="B30" t="str">
            <v xml:space="preserve">312.00 10           </v>
          </cell>
          <cell r="D30" t="str">
            <v>Ft Churchill Common</v>
          </cell>
          <cell r="E30">
            <v>10</v>
          </cell>
          <cell r="M30">
            <v>5.65</v>
          </cell>
          <cell r="N30">
            <v>112909</v>
          </cell>
        </row>
        <row r="31">
          <cell r="B31" t="str">
            <v xml:space="preserve">312.00 01           </v>
          </cell>
          <cell r="D31" t="str">
            <v>Tracy Unit 1</v>
          </cell>
          <cell r="E31">
            <v>1</v>
          </cell>
          <cell r="M31">
            <v>3.59</v>
          </cell>
          <cell r="N31">
            <v>133572</v>
          </cell>
        </row>
        <row r="32">
          <cell r="B32" t="str">
            <v xml:space="preserve">312.00 02           </v>
          </cell>
          <cell r="D32" t="str">
            <v>Tracy Unit 2</v>
          </cell>
          <cell r="E32">
            <v>2</v>
          </cell>
          <cell r="M32">
            <v>2.85</v>
          </cell>
          <cell r="N32">
            <v>344550</v>
          </cell>
        </row>
        <row r="33">
          <cell r="B33" t="str">
            <v xml:space="preserve">312.00 03           </v>
          </cell>
          <cell r="D33" t="str">
            <v>Tracy Unit 3</v>
          </cell>
          <cell r="E33">
            <v>3</v>
          </cell>
          <cell r="M33">
            <v>2.78</v>
          </cell>
          <cell r="N33">
            <v>390519</v>
          </cell>
        </row>
        <row r="34">
          <cell r="B34" t="str">
            <v xml:space="preserve">312.00 06           </v>
          </cell>
          <cell r="D34" t="str">
            <v>Tracy Common</v>
          </cell>
          <cell r="E34">
            <v>6</v>
          </cell>
          <cell r="M34">
            <v>4.28</v>
          </cell>
          <cell r="N34">
            <v>99490</v>
          </cell>
        </row>
        <row r="35">
          <cell r="B35" t="str">
            <v xml:space="preserve">312.00 21           </v>
          </cell>
          <cell r="D35" t="str">
            <v>Valmy 1</v>
          </cell>
          <cell r="E35">
            <v>21</v>
          </cell>
          <cell r="M35">
            <v>5.65</v>
          </cell>
          <cell r="N35">
            <v>3652442</v>
          </cell>
        </row>
        <row r="36">
          <cell r="B36" t="str">
            <v xml:space="preserve">312.00 22           </v>
          </cell>
          <cell r="D36" t="str">
            <v>Valmy 2</v>
          </cell>
          <cell r="E36">
            <v>22</v>
          </cell>
          <cell r="M36">
            <v>4.8899999999999997</v>
          </cell>
          <cell r="N36">
            <v>4694901</v>
          </cell>
        </row>
        <row r="38">
          <cell r="D38" t="str">
            <v>TOTAL ACCOUNT 312</v>
          </cell>
          <cell r="M38">
            <v>4.7300000000000004</v>
          </cell>
          <cell r="N38">
            <v>10127004</v>
          </cell>
        </row>
        <row r="40">
          <cell r="B40">
            <v>314</v>
          </cell>
          <cell r="C40">
            <v>314</v>
          </cell>
          <cell r="D40" t="str">
            <v>TURBOGENERATOR UNITS</v>
          </cell>
        </row>
        <row r="41">
          <cell r="B41" t="str">
            <v xml:space="preserve">314.00 11           </v>
          </cell>
          <cell r="D41" t="str">
            <v>Ft. Churchill Unit 1</v>
          </cell>
          <cell r="E41">
            <v>11</v>
          </cell>
          <cell r="M41">
            <v>3.48</v>
          </cell>
          <cell r="N41">
            <v>219383</v>
          </cell>
        </row>
        <row r="42">
          <cell r="B42" t="str">
            <v xml:space="preserve">314.00 12           </v>
          </cell>
          <cell r="D42" t="str">
            <v>Ft. Churchill Unit 2</v>
          </cell>
          <cell r="E42">
            <v>12</v>
          </cell>
          <cell r="M42">
            <v>5.03</v>
          </cell>
          <cell r="N42">
            <v>428679</v>
          </cell>
        </row>
        <row r="43">
          <cell r="B43" t="str">
            <v xml:space="preserve">314.00 10           </v>
          </cell>
          <cell r="D43" t="str">
            <v>Ft Churchill Common</v>
          </cell>
          <cell r="E43">
            <v>10</v>
          </cell>
          <cell r="M43">
            <v>9.41</v>
          </cell>
          <cell r="N43">
            <v>1054</v>
          </cell>
        </row>
        <row r="44">
          <cell r="B44" t="str">
            <v xml:space="preserve">314.00 01           </v>
          </cell>
          <cell r="D44" t="str">
            <v>Tracy Unit 1</v>
          </cell>
          <cell r="E44">
            <v>1</v>
          </cell>
          <cell r="M44">
            <v>3.62</v>
          </cell>
          <cell r="N44">
            <v>100283</v>
          </cell>
        </row>
        <row r="45">
          <cell r="B45" t="str">
            <v xml:space="preserve">314.00 02           </v>
          </cell>
          <cell r="D45" t="str">
            <v>Tracy Unit 2</v>
          </cell>
          <cell r="E45">
            <v>2</v>
          </cell>
          <cell r="M45">
            <v>5.48</v>
          </cell>
          <cell r="N45">
            <v>331448</v>
          </cell>
        </row>
        <row r="46">
          <cell r="B46" t="str">
            <v xml:space="preserve">314.00 03           </v>
          </cell>
          <cell r="D46" t="str">
            <v>Tracy Unit 3</v>
          </cell>
          <cell r="E46">
            <v>3</v>
          </cell>
          <cell r="M46">
            <v>2.5499999999999998</v>
          </cell>
          <cell r="N46">
            <v>238367</v>
          </cell>
        </row>
        <row r="47">
          <cell r="B47" t="str">
            <v xml:space="preserve">314.00 06           </v>
          </cell>
          <cell r="D47" t="str">
            <v>Tracy Common</v>
          </cell>
          <cell r="E47">
            <v>6</v>
          </cell>
          <cell r="M47">
            <v>4.8099999999999996</v>
          </cell>
          <cell r="N47">
            <v>20136</v>
          </cell>
        </row>
        <row r="48">
          <cell r="B48" t="str">
            <v xml:space="preserve">314.00 21           </v>
          </cell>
          <cell r="D48" t="str">
            <v>Valmy 1</v>
          </cell>
          <cell r="E48">
            <v>21</v>
          </cell>
          <cell r="M48">
            <v>5.13</v>
          </cell>
          <cell r="N48">
            <v>817301</v>
          </cell>
        </row>
        <row r="49">
          <cell r="B49" t="str">
            <v xml:space="preserve">314.00 22           </v>
          </cell>
          <cell r="D49" t="str">
            <v>Valmy 2</v>
          </cell>
          <cell r="E49">
            <v>22</v>
          </cell>
          <cell r="M49">
            <v>4.71</v>
          </cell>
          <cell r="N49">
            <v>1073126</v>
          </cell>
        </row>
        <row r="51">
          <cell r="D51" t="str">
            <v>TOTAL ACCOUNT 314</v>
          </cell>
          <cell r="M51">
            <v>4.4800000000000004</v>
          </cell>
          <cell r="N51">
            <v>3229777</v>
          </cell>
        </row>
        <row r="53">
          <cell r="B53">
            <v>315</v>
          </cell>
          <cell r="C53">
            <v>315</v>
          </cell>
          <cell r="D53" t="str">
            <v>ACCESORY ELECTRIC EQUIPMENT</v>
          </cell>
        </row>
        <row r="54">
          <cell r="B54" t="str">
            <v xml:space="preserve">315.00 11           </v>
          </cell>
          <cell r="D54" t="str">
            <v>Ft. Churchill Unit 1</v>
          </cell>
          <cell r="E54">
            <v>11</v>
          </cell>
          <cell r="M54">
            <v>2.97</v>
          </cell>
          <cell r="N54">
            <v>52563</v>
          </cell>
        </row>
        <row r="55">
          <cell r="B55" t="str">
            <v xml:space="preserve">315.00 12           </v>
          </cell>
          <cell r="D55" t="str">
            <v>Ft. Churchill Unit 2</v>
          </cell>
          <cell r="E55">
            <v>12</v>
          </cell>
          <cell r="M55">
            <v>2.9</v>
          </cell>
          <cell r="N55">
            <v>44487</v>
          </cell>
        </row>
        <row r="56">
          <cell r="B56" t="str">
            <v xml:space="preserve">315.00 10           </v>
          </cell>
          <cell r="D56" t="str">
            <v>Ft Churchill Common</v>
          </cell>
          <cell r="E56">
            <v>10</v>
          </cell>
          <cell r="M56">
            <v>4.95</v>
          </cell>
          <cell r="N56">
            <v>26754</v>
          </cell>
        </row>
        <row r="57">
          <cell r="B57" t="str">
            <v xml:space="preserve">315.00 01           </v>
          </cell>
          <cell r="D57" t="str">
            <v>Tracy Unit 1</v>
          </cell>
          <cell r="E57">
            <v>1</v>
          </cell>
          <cell r="M57">
            <v>3.54</v>
          </cell>
          <cell r="N57">
            <v>34794</v>
          </cell>
        </row>
        <row r="58">
          <cell r="B58" t="str">
            <v xml:space="preserve">315.00 02           </v>
          </cell>
          <cell r="D58" t="str">
            <v>Tracy Unit 2</v>
          </cell>
          <cell r="E58">
            <v>2</v>
          </cell>
          <cell r="M58">
            <v>3.2</v>
          </cell>
          <cell r="N58">
            <v>29812</v>
          </cell>
        </row>
        <row r="59">
          <cell r="B59" t="str">
            <v xml:space="preserve">315.00 03           </v>
          </cell>
          <cell r="D59" t="str">
            <v>Tracy Unit 3</v>
          </cell>
          <cell r="E59">
            <v>3</v>
          </cell>
          <cell r="M59">
            <v>2.82</v>
          </cell>
          <cell r="N59">
            <v>121492</v>
          </cell>
        </row>
        <row r="60">
          <cell r="B60" t="str">
            <v xml:space="preserve">315.00 06           </v>
          </cell>
          <cell r="D60" t="str">
            <v>Tracy Common</v>
          </cell>
          <cell r="E60">
            <v>6</v>
          </cell>
          <cell r="M60">
            <v>4.8499999999999996</v>
          </cell>
          <cell r="N60">
            <v>22273</v>
          </cell>
        </row>
        <row r="61">
          <cell r="B61" t="str">
            <v xml:space="preserve">315.00 21           </v>
          </cell>
          <cell r="D61" t="str">
            <v>Valmy 1</v>
          </cell>
          <cell r="E61">
            <v>21</v>
          </cell>
          <cell r="M61">
            <v>5.16</v>
          </cell>
          <cell r="N61">
            <v>811072</v>
          </cell>
        </row>
        <row r="62">
          <cell r="B62" t="str">
            <v xml:space="preserve">315.00 22           </v>
          </cell>
          <cell r="D62" t="str">
            <v>Valmy 2</v>
          </cell>
          <cell r="E62">
            <v>22</v>
          </cell>
          <cell r="M62">
            <v>4.63</v>
          </cell>
          <cell r="N62">
            <v>661821</v>
          </cell>
        </row>
        <row r="64">
          <cell r="D64" t="str">
            <v>TOTAL ACCOUNT 315</v>
          </cell>
          <cell r="M64">
            <v>4.45</v>
          </cell>
          <cell r="N64">
            <v>1805068</v>
          </cell>
        </row>
        <row r="66">
          <cell r="B66">
            <v>316</v>
          </cell>
          <cell r="C66">
            <v>316</v>
          </cell>
          <cell r="D66" t="str">
            <v>Misc. Power Plant Equipment</v>
          </cell>
        </row>
        <row r="67">
          <cell r="B67" t="str">
            <v xml:space="preserve">316.00 11           </v>
          </cell>
          <cell r="D67" t="str">
            <v>Ft. Churchill Unit 1</v>
          </cell>
          <cell r="E67">
            <v>11</v>
          </cell>
          <cell r="M67">
            <v>2.48</v>
          </cell>
          <cell r="N67">
            <v>6903</v>
          </cell>
        </row>
        <row r="68">
          <cell r="B68" t="str">
            <v xml:space="preserve">316.00 12           </v>
          </cell>
          <cell r="D68" t="str">
            <v>Ft. Churchill Unit 2</v>
          </cell>
          <cell r="E68">
            <v>12</v>
          </cell>
          <cell r="M68">
            <v>2.92</v>
          </cell>
          <cell r="N68">
            <v>2008</v>
          </cell>
        </row>
        <row r="69">
          <cell r="B69" t="str">
            <v xml:space="preserve">316.00 10           </v>
          </cell>
          <cell r="D69" t="str">
            <v>Ft Churchill Common</v>
          </cell>
          <cell r="E69">
            <v>10</v>
          </cell>
          <cell r="M69">
            <v>6.41</v>
          </cell>
          <cell r="N69">
            <v>94046</v>
          </cell>
        </row>
        <row r="70">
          <cell r="B70" t="str">
            <v xml:space="preserve">316.00 01           </v>
          </cell>
          <cell r="D70" t="str">
            <v>Tracy Unit 1</v>
          </cell>
          <cell r="E70">
            <v>1</v>
          </cell>
          <cell r="M70">
            <v>6.15</v>
          </cell>
          <cell r="N70">
            <v>32593</v>
          </cell>
        </row>
        <row r="71">
          <cell r="B71" t="str">
            <v xml:space="preserve">316.00 02           </v>
          </cell>
          <cell r="D71" t="str">
            <v>Tracy Unit 2</v>
          </cell>
          <cell r="E71">
            <v>2</v>
          </cell>
          <cell r="M71">
            <v>6.88</v>
          </cell>
          <cell r="N71">
            <v>29607</v>
          </cell>
        </row>
        <row r="72">
          <cell r="B72" t="str">
            <v xml:space="preserve">316.00 03           </v>
          </cell>
          <cell r="D72" t="str">
            <v>Tracy Unit 3</v>
          </cell>
          <cell r="E72">
            <v>3</v>
          </cell>
          <cell r="M72">
            <v>3.78</v>
          </cell>
          <cell r="N72">
            <v>25921</v>
          </cell>
        </row>
        <row r="73">
          <cell r="B73" t="str">
            <v xml:space="preserve">316.00 06           </v>
          </cell>
          <cell r="D73" t="str">
            <v>Tracy Common</v>
          </cell>
          <cell r="E73">
            <v>6</v>
          </cell>
          <cell r="M73">
            <v>6.03</v>
          </cell>
          <cell r="N73">
            <v>111617</v>
          </cell>
        </row>
        <row r="74">
          <cell r="B74" t="str">
            <v xml:space="preserve">316.00 21           </v>
          </cell>
          <cell r="D74" t="str">
            <v>Valmy 1</v>
          </cell>
          <cell r="E74">
            <v>21</v>
          </cell>
          <cell r="M74">
            <v>6.19</v>
          </cell>
          <cell r="N74">
            <v>203646</v>
          </cell>
        </row>
        <row r="75">
          <cell r="B75" t="str">
            <v xml:space="preserve">316.00 22           </v>
          </cell>
          <cell r="D75" t="str">
            <v>Valmy 2</v>
          </cell>
          <cell r="E75">
            <v>22</v>
          </cell>
          <cell r="M75">
            <v>4.6100000000000003</v>
          </cell>
          <cell r="N75">
            <v>46423</v>
          </cell>
        </row>
        <row r="77">
          <cell r="D77" t="str">
            <v>TOTAL ACCOUNT 316</v>
          </cell>
          <cell r="M77">
            <v>5.75</v>
          </cell>
          <cell r="N77">
            <v>552764</v>
          </cell>
        </row>
        <row r="79">
          <cell r="D79" t="str">
            <v>TOTAL STEAM PRODUCTION</v>
          </cell>
          <cell r="M79">
            <v>4.63</v>
          </cell>
          <cell r="N79">
            <v>18685961</v>
          </cell>
        </row>
        <row r="81">
          <cell r="D81" t="str">
            <v>HYDRAULIC PRODUCTION PLANT</v>
          </cell>
        </row>
        <row r="83">
          <cell r="B83">
            <v>330.2</v>
          </cell>
          <cell r="C83">
            <v>330.2</v>
          </cell>
          <cell r="D83" t="str">
            <v>Land Rights</v>
          </cell>
          <cell r="M83">
            <v>0.82</v>
          </cell>
          <cell r="N83">
            <v>2011</v>
          </cell>
        </row>
        <row r="84">
          <cell r="B84">
            <v>331</v>
          </cell>
          <cell r="C84">
            <v>331</v>
          </cell>
          <cell r="D84" t="str">
            <v>Structures &amp; Improvements</v>
          </cell>
          <cell r="M84">
            <v>5.81</v>
          </cell>
          <cell r="N84">
            <v>110012</v>
          </cell>
        </row>
        <row r="85">
          <cell r="B85">
            <v>332</v>
          </cell>
          <cell r="C85">
            <v>332</v>
          </cell>
          <cell r="D85" t="str">
            <v>Reservoirs, Dams &amp; Waterways</v>
          </cell>
          <cell r="M85">
            <v>2.72</v>
          </cell>
          <cell r="N85">
            <v>385647</v>
          </cell>
        </row>
        <row r="86">
          <cell r="B86">
            <v>333</v>
          </cell>
          <cell r="C86">
            <v>333</v>
          </cell>
          <cell r="D86" t="str">
            <v>Waterwheels, Turbines &amp; Generators</v>
          </cell>
          <cell r="M86">
            <v>1.31</v>
          </cell>
          <cell r="N86">
            <v>9357</v>
          </cell>
        </row>
        <row r="87">
          <cell r="B87">
            <v>334</v>
          </cell>
          <cell r="C87">
            <v>334</v>
          </cell>
          <cell r="D87" t="str">
            <v>Accessory Electric Equipment</v>
          </cell>
          <cell r="M87">
            <v>4.97</v>
          </cell>
          <cell r="N87">
            <v>38816</v>
          </cell>
        </row>
        <row r="88">
          <cell r="B88">
            <v>335</v>
          </cell>
          <cell r="C88">
            <v>335</v>
          </cell>
          <cell r="D88" t="str">
            <v>Misc. Power Plant Equipment</v>
          </cell>
          <cell r="M88">
            <v>0</v>
          </cell>
          <cell r="N88">
            <v>0</v>
          </cell>
        </row>
        <row r="89">
          <cell r="B89">
            <v>336</v>
          </cell>
          <cell r="C89">
            <v>336</v>
          </cell>
          <cell r="D89" t="str">
            <v>Roads, Railroads &amp; Bridges</v>
          </cell>
          <cell r="M89">
            <v>5.66</v>
          </cell>
          <cell r="N89">
            <v>10225</v>
          </cell>
        </row>
        <row r="91">
          <cell r="D91" t="str">
            <v xml:space="preserve">TOTAL HYDRAULIC PRODUCTION </v>
          </cell>
          <cell r="M91">
            <v>3.09</v>
          </cell>
          <cell r="N91">
            <v>556068</v>
          </cell>
        </row>
        <row r="93">
          <cell r="D93" t="str">
            <v>OTHER PRODUCTION PLANT</v>
          </cell>
        </row>
        <row r="95">
          <cell r="B95">
            <v>341</v>
          </cell>
          <cell r="C95">
            <v>341</v>
          </cell>
          <cell r="D95" t="str">
            <v>STRUCTURES &amp; IMPROVEMENTS</v>
          </cell>
        </row>
        <row r="96">
          <cell r="B96" t="str">
            <v xml:space="preserve">341.00 01           </v>
          </cell>
          <cell r="D96" t="str">
            <v>Battle Mountain</v>
          </cell>
          <cell r="E96">
            <v>1</v>
          </cell>
          <cell r="I96">
            <v>0</v>
          </cell>
          <cell r="J96" t="str">
            <v>Other</v>
          </cell>
          <cell r="K96">
            <v>0</v>
          </cell>
          <cell r="M96">
            <v>0.87</v>
          </cell>
          <cell r="N96">
            <v>320</v>
          </cell>
        </row>
        <row r="97">
          <cell r="B97" t="str">
            <v xml:space="preserve">341.00 02           </v>
          </cell>
          <cell r="D97" t="str">
            <v>Brunswick</v>
          </cell>
          <cell r="E97">
            <v>2</v>
          </cell>
          <cell r="I97">
            <v>1</v>
          </cell>
          <cell r="J97" t="str">
            <v>Battle Mountain</v>
          </cell>
          <cell r="K97">
            <v>1</v>
          </cell>
          <cell r="M97">
            <v>1.08</v>
          </cell>
          <cell r="N97">
            <v>256</v>
          </cell>
        </row>
        <row r="98">
          <cell r="B98" t="str">
            <v xml:space="preserve">341.00 03           </v>
          </cell>
          <cell r="D98" t="str">
            <v>Clark Mountain CT #3</v>
          </cell>
          <cell r="E98">
            <v>3</v>
          </cell>
          <cell r="I98">
            <v>2</v>
          </cell>
          <cell r="J98" t="str">
            <v>Brunswick</v>
          </cell>
          <cell r="K98">
            <v>2</v>
          </cell>
          <cell r="M98">
            <v>4.6100000000000003</v>
          </cell>
          <cell r="N98">
            <v>108260</v>
          </cell>
        </row>
        <row r="99">
          <cell r="B99" t="str">
            <v xml:space="preserve">341.00 04           </v>
          </cell>
          <cell r="D99" t="str">
            <v>Clark Mountain CT #4</v>
          </cell>
          <cell r="E99">
            <v>4</v>
          </cell>
          <cell r="I99">
            <v>3</v>
          </cell>
          <cell r="J99" t="str">
            <v>Clark Mountain CT #3</v>
          </cell>
          <cell r="K99">
            <v>3</v>
          </cell>
          <cell r="M99">
            <v>4.93</v>
          </cell>
          <cell r="N99">
            <v>150061</v>
          </cell>
        </row>
        <row r="100">
          <cell r="B100" t="str">
            <v xml:space="preserve">341.00 05           </v>
          </cell>
          <cell r="D100" t="str">
            <v>Fallon</v>
          </cell>
          <cell r="E100">
            <v>5</v>
          </cell>
          <cell r="I100">
            <v>4</v>
          </cell>
          <cell r="J100" t="str">
            <v>Clark Mountain CT #4</v>
          </cell>
          <cell r="K100">
            <v>4</v>
          </cell>
          <cell r="M100">
            <v>0.92</v>
          </cell>
          <cell r="N100">
            <v>56</v>
          </cell>
        </row>
        <row r="101">
          <cell r="B101" t="str">
            <v xml:space="preserve">341.00 06           </v>
          </cell>
          <cell r="D101" t="str">
            <v>Gabbs</v>
          </cell>
          <cell r="E101">
            <v>6</v>
          </cell>
          <cell r="I101">
            <v>5</v>
          </cell>
          <cell r="J101" t="str">
            <v>Fallon Diesels</v>
          </cell>
          <cell r="K101">
            <v>5</v>
          </cell>
          <cell r="M101">
            <v>1.25</v>
          </cell>
          <cell r="N101">
            <v>265</v>
          </cell>
        </row>
        <row r="102">
          <cell r="B102" t="str">
            <v xml:space="preserve">341.00 08           </v>
          </cell>
          <cell r="D102" t="str">
            <v>Kings Beach</v>
          </cell>
          <cell r="E102">
            <v>8</v>
          </cell>
          <cell r="I102">
            <v>6</v>
          </cell>
          <cell r="J102" t="str">
            <v>Gabbs</v>
          </cell>
          <cell r="K102">
            <v>6</v>
          </cell>
          <cell r="M102">
            <v>2.2000000000000002</v>
          </cell>
          <cell r="N102">
            <v>8614</v>
          </cell>
        </row>
        <row r="103">
          <cell r="B103" t="str">
            <v xml:space="preserve">341.00 09           </v>
          </cell>
          <cell r="D103" t="str">
            <v>Pinon</v>
          </cell>
          <cell r="E103">
            <v>9</v>
          </cell>
          <cell r="I103">
            <v>8</v>
          </cell>
          <cell r="J103" t="str">
            <v>Kings Beach</v>
          </cell>
          <cell r="K103">
            <v>8</v>
          </cell>
          <cell r="M103">
            <v>4.72</v>
          </cell>
          <cell r="N103">
            <v>5672</v>
          </cell>
        </row>
        <row r="104">
          <cell r="B104" t="str">
            <v xml:space="preserve">341.00 10           </v>
          </cell>
          <cell r="D104" t="str">
            <v>Portola</v>
          </cell>
          <cell r="E104">
            <v>10</v>
          </cell>
          <cell r="I104">
            <v>9</v>
          </cell>
          <cell r="J104" t="str">
            <v>Tracy Units 4&amp;5</v>
          </cell>
          <cell r="K104">
            <v>9</v>
          </cell>
          <cell r="M104">
            <v>1.38</v>
          </cell>
          <cell r="N104">
            <v>69</v>
          </cell>
        </row>
        <row r="105">
          <cell r="B105" t="str">
            <v xml:space="preserve">341.00 12           </v>
          </cell>
          <cell r="D105" t="str">
            <v>Tracy</v>
          </cell>
          <cell r="E105">
            <v>12</v>
          </cell>
          <cell r="I105">
            <v>10</v>
          </cell>
          <cell r="J105" t="str">
            <v>Portola Diesels</v>
          </cell>
          <cell r="K105">
            <v>10</v>
          </cell>
          <cell r="M105">
            <v>0.44</v>
          </cell>
          <cell r="N105">
            <v>420</v>
          </cell>
        </row>
        <row r="106">
          <cell r="B106" t="str">
            <v xml:space="preserve">341.00 16           </v>
          </cell>
          <cell r="D106" t="str">
            <v>Valley Road</v>
          </cell>
          <cell r="E106">
            <v>16</v>
          </cell>
          <cell r="I106">
            <v>11</v>
          </cell>
          <cell r="J106" t="str">
            <v>Stock Yard Diesels</v>
          </cell>
          <cell r="K106">
            <v>11</v>
          </cell>
          <cell r="M106">
            <v>5.69</v>
          </cell>
          <cell r="N106">
            <v>1618</v>
          </cell>
        </row>
        <row r="107">
          <cell r="B107" t="str">
            <v xml:space="preserve">341.00 15           </v>
          </cell>
          <cell r="D107" t="str">
            <v>Winnemucca</v>
          </cell>
          <cell r="E107">
            <v>15</v>
          </cell>
          <cell r="I107">
            <v>12</v>
          </cell>
          <cell r="J107" t="str">
            <v>Clark Mountain Diesels #1/2</v>
          </cell>
          <cell r="K107">
            <v>12</v>
          </cell>
          <cell r="M107">
            <v>0.32</v>
          </cell>
          <cell r="N107">
            <v>338</v>
          </cell>
        </row>
        <row r="108">
          <cell r="I108">
            <v>15</v>
          </cell>
          <cell r="J108" t="str">
            <v>Winnemucca Gas Turbines</v>
          </cell>
          <cell r="K108">
            <v>15</v>
          </cell>
        </row>
        <row r="109">
          <cell r="D109" t="str">
            <v>Total Account 341</v>
          </cell>
          <cell r="I109">
            <v>16</v>
          </cell>
          <cell r="J109" t="str">
            <v>Valley Road Diesels</v>
          </cell>
          <cell r="K109">
            <v>16</v>
          </cell>
          <cell r="M109">
            <v>4.43</v>
          </cell>
          <cell r="N109">
            <v>275949</v>
          </cell>
        </row>
        <row r="110">
          <cell r="I110">
            <v>21</v>
          </cell>
          <cell r="J110" t="str">
            <v>VALMY UNIT 1</v>
          </cell>
          <cell r="K110">
            <v>21</v>
          </cell>
        </row>
        <row r="111">
          <cell r="B111">
            <v>342</v>
          </cell>
          <cell r="C111">
            <v>342</v>
          </cell>
          <cell r="D111" t="str">
            <v>FUEL HOLDERS&lt;PRODUCERS &amp; ACCESS&gt;</v>
          </cell>
          <cell r="I111">
            <v>33</v>
          </cell>
          <cell r="J111" t="str">
            <v>VALMY UNIT 2</v>
          </cell>
          <cell r="K111">
            <v>33</v>
          </cell>
        </row>
        <row r="112">
          <cell r="B112" t="str">
            <v xml:space="preserve">342.00 01           </v>
          </cell>
          <cell r="D112" t="str">
            <v>Battle Mountain</v>
          </cell>
          <cell r="E112">
            <v>1</v>
          </cell>
          <cell r="I112">
            <v>38</v>
          </cell>
          <cell r="J112" t="str">
            <v>Loyalton Diesels</v>
          </cell>
          <cell r="K112">
            <v>38</v>
          </cell>
          <cell r="M112">
            <v>0.73</v>
          </cell>
          <cell r="N112">
            <v>277</v>
          </cell>
        </row>
        <row r="113">
          <cell r="B113" t="str">
            <v xml:space="preserve">342.00 02           </v>
          </cell>
          <cell r="D113" t="str">
            <v>Brunswick</v>
          </cell>
          <cell r="E113">
            <v>2</v>
          </cell>
          <cell r="I113">
            <v>41</v>
          </cell>
          <cell r="J113" t="str">
            <v>Tracy 8,9,10</v>
          </cell>
          <cell r="K113">
            <v>41</v>
          </cell>
          <cell r="M113">
            <v>0.96</v>
          </cell>
          <cell r="N113">
            <v>74</v>
          </cell>
        </row>
        <row r="114">
          <cell r="B114" t="str">
            <v xml:space="preserve">342.00 03           </v>
          </cell>
          <cell r="D114" t="str">
            <v>Clark Mountain CT #3</v>
          </cell>
          <cell r="E114">
            <v>3</v>
          </cell>
          <cell r="I114">
            <v>91</v>
          </cell>
          <cell r="J114" t="str">
            <v>Solar</v>
          </cell>
          <cell r="K114">
            <v>91</v>
          </cell>
          <cell r="M114">
            <v>4.7</v>
          </cell>
          <cell r="N114">
            <v>238148</v>
          </cell>
        </row>
        <row r="115">
          <cell r="B115" t="str">
            <v xml:space="preserve">342.00 04           </v>
          </cell>
          <cell r="D115" t="str">
            <v>Clark Mountain CT #4</v>
          </cell>
          <cell r="E115">
            <v>4</v>
          </cell>
          <cell r="M115">
            <v>4.72</v>
          </cell>
          <cell r="N115">
            <v>238687</v>
          </cell>
        </row>
        <row r="116">
          <cell r="B116" t="str">
            <v xml:space="preserve">342.00 06           </v>
          </cell>
          <cell r="D116" t="str">
            <v>Gabbs</v>
          </cell>
          <cell r="E116">
            <v>6</v>
          </cell>
          <cell r="M116">
            <v>1.1499999999999999</v>
          </cell>
          <cell r="N116">
            <v>277</v>
          </cell>
        </row>
        <row r="117">
          <cell r="B117" t="str">
            <v xml:space="preserve">342.00 08           </v>
          </cell>
          <cell r="D117" t="str">
            <v>Kings Beach</v>
          </cell>
          <cell r="E117">
            <v>8</v>
          </cell>
          <cell r="M117">
            <v>2.15</v>
          </cell>
          <cell r="N117">
            <v>4044</v>
          </cell>
        </row>
        <row r="118">
          <cell r="B118" t="str">
            <v xml:space="preserve">342.00 09           </v>
          </cell>
          <cell r="D118" t="str">
            <v>Pinon</v>
          </cell>
          <cell r="E118">
            <v>9</v>
          </cell>
          <cell r="M118">
            <v>5.32</v>
          </cell>
          <cell r="N118">
            <v>178158</v>
          </cell>
        </row>
        <row r="119">
          <cell r="B119" t="str">
            <v xml:space="preserve">342.00 10           </v>
          </cell>
          <cell r="D119" t="str">
            <v>Portola</v>
          </cell>
          <cell r="E119">
            <v>10</v>
          </cell>
          <cell r="M119">
            <v>1.41</v>
          </cell>
          <cell r="N119">
            <v>222</v>
          </cell>
        </row>
        <row r="120">
          <cell r="B120" t="str">
            <v xml:space="preserve">342.00 12           </v>
          </cell>
          <cell r="D120" t="str">
            <v>Tracy</v>
          </cell>
          <cell r="E120">
            <v>12</v>
          </cell>
          <cell r="M120">
            <v>1.24</v>
          </cell>
          <cell r="N120">
            <v>1021</v>
          </cell>
        </row>
        <row r="121">
          <cell r="B121" t="str">
            <v xml:space="preserve">342.00 16           </v>
          </cell>
          <cell r="D121" t="str">
            <v>Valley Road</v>
          </cell>
          <cell r="E121">
            <v>16</v>
          </cell>
          <cell r="M121">
            <v>0.9</v>
          </cell>
          <cell r="N121">
            <v>345</v>
          </cell>
        </row>
        <row r="123">
          <cell r="D123" t="str">
            <v>Total Account 342</v>
          </cell>
          <cell r="M123">
            <v>4.7699999999999996</v>
          </cell>
          <cell r="N123">
            <v>661253</v>
          </cell>
        </row>
        <row r="125">
          <cell r="B125">
            <v>343</v>
          </cell>
          <cell r="C125">
            <v>343</v>
          </cell>
          <cell r="D125" t="str">
            <v>PRIME MOVERS</v>
          </cell>
        </row>
        <row r="126">
          <cell r="B126" t="str">
            <v xml:space="preserve">343.00 03           </v>
          </cell>
          <cell r="D126" t="str">
            <v>Clark Mountain #3</v>
          </cell>
          <cell r="E126">
            <v>3</v>
          </cell>
          <cell r="M126">
            <v>4.7</v>
          </cell>
          <cell r="N126">
            <v>523755</v>
          </cell>
        </row>
        <row r="127">
          <cell r="B127" t="str">
            <v xml:space="preserve">343.00 04           </v>
          </cell>
          <cell r="D127" t="str">
            <v>Clark Mountain #4</v>
          </cell>
          <cell r="E127">
            <v>4</v>
          </cell>
          <cell r="M127">
            <v>4.71</v>
          </cell>
          <cell r="N127">
            <v>520116</v>
          </cell>
        </row>
        <row r="128">
          <cell r="B128" t="str">
            <v xml:space="preserve">343.00 08           </v>
          </cell>
          <cell r="D128" t="str">
            <v>Kings Beach</v>
          </cell>
          <cell r="E128">
            <v>8</v>
          </cell>
          <cell r="M128">
            <v>3.14</v>
          </cell>
          <cell r="N128">
            <v>5333</v>
          </cell>
        </row>
        <row r="129">
          <cell r="B129" t="str">
            <v xml:space="preserve">343.00 09           </v>
          </cell>
          <cell r="D129" t="str">
            <v>Pinon</v>
          </cell>
          <cell r="E129">
            <v>9</v>
          </cell>
          <cell r="M129">
            <v>5.42</v>
          </cell>
          <cell r="N129">
            <v>49516</v>
          </cell>
        </row>
        <row r="131">
          <cell r="D131" t="str">
            <v>Total Account 343</v>
          </cell>
          <cell r="M131">
            <v>4.72</v>
          </cell>
          <cell r="N131">
            <v>1098720</v>
          </cell>
        </row>
        <row r="133">
          <cell r="B133">
            <v>344</v>
          </cell>
          <cell r="C133">
            <v>344</v>
          </cell>
          <cell r="D133" t="str">
            <v>GENERATORS</v>
          </cell>
        </row>
        <row r="134">
          <cell r="B134" t="str">
            <v xml:space="preserve">344.00 01           </v>
          </cell>
          <cell r="D134" t="str">
            <v>Battle Mountain</v>
          </cell>
          <cell r="E134">
            <v>1</v>
          </cell>
          <cell r="M134">
            <v>0.55000000000000004</v>
          </cell>
          <cell r="N134">
            <v>3708</v>
          </cell>
        </row>
        <row r="135">
          <cell r="B135" t="str">
            <v xml:space="preserve">344.00 02           </v>
          </cell>
          <cell r="D135" t="str">
            <v>Brunswick</v>
          </cell>
          <cell r="E135">
            <v>2</v>
          </cell>
          <cell r="M135">
            <v>1</v>
          </cell>
          <cell r="N135">
            <v>4876</v>
          </cell>
        </row>
        <row r="136">
          <cell r="B136" t="str">
            <v xml:space="preserve">344.00 03           </v>
          </cell>
          <cell r="D136" t="str">
            <v>Clark Mountain #3</v>
          </cell>
          <cell r="E136">
            <v>3</v>
          </cell>
          <cell r="M136">
            <v>4.78</v>
          </cell>
          <cell r="N136">
            <v>231322</v>
          </cell>
        </row>
        <row r="137">
          <cell r="B137" t="str">
            <v xml:space="preserve">344.00 04           </v>
          </cell>
          <cell r="D137" t="str">
            <v>Clark Mountain #4</v>
          </cell>
          <cell r="E137">
            <v>4</v>
          </cell>
          <cell r="M137">
            <v>4.79</v>
          </cell>
          <cell r="N137">
            <v>231113</v>
          </cell>
        </row>
        <row r="138">
          <cell r="B138" t="str">
            <v xml:space="preserve">344.00 05           </v>
          </cell>
          <cell r="D138" t="str">
            <v>Fallon</v>
          </cell>
          <cell r="E138">
            <v>5</v>
          </cell>
          <cell r="M138">
            <v>0.81</v>
          </cell>
          <cell r="N138">
            <v>2341</v>
          </cell>
        </row>
        <row r="139">
          <cell r="B139" t="str">
            <v xml:space="preserve">344.00 06           </v>
          </cell>
          <cell r="D139" t="str">
            <v>Gabbs</v>
          </cell>
          <cell r="E139">
            <v>6</v>
          </cell>
          <cell r="M139">
            <v>1.27</v>
          </cell>
          <cell r="N139">
            <v>7494</v>
          </cell>
        </row>
        <row r="140">
          <cell r="B140" t="str">
            <v xml:space="preserve">344.00 08           </v>
          </cell>
          <cell r="D140" t="str">
            <v>Kings Beach</v>
          </cell>
          <cell r="E140">
            <v>8</v>
          </cell>
          <cell r="M140">
            <v>1.18</v>
          </cell>
          <cell r="N140">
            <v>17918</v>
          </cell>
        </row>
        <row r="141">
          <cell r="B141" t="str">
            <v xml:space="preserve">344.00 09           </v>
          </cell>
          <cell r="D141" t="str">
            <v>Pinon</v>
          </cell>
          <cell r="E141">
            <v>9</v>
          </cell>
          <cell r="M141">
            <v>4.21</v>
          </cell>
          <cell r="N141">
            <v>1026671</v>
          </cell>
        </row>
        <row r="142">
          <cell r="B142" t="str">
            <v xml:space="preserve">344.00 10           </v>
          </cell>
          <cell r="D142" t="str">
            <v>Portola</v>
          </cell>
          <cell r="E142">
            <v>10</v>
          </cell>
          <cell r="M142">
            <v>1.25</v>
          </cell>
          <cell r="N142">
            <v>7052</v>
          </cell>
        </row>
        <row r="143">
          <cell r="B143" t="str">
            <v xml:space="preserve">344.00 11           </v>
          </cell>
          <cell r="D143" t="str">
            <v>Stock Yard</v>
          </cell>
          <cell r="E143">
            <v>11</v>
          </cell>
          <cell r="M143">
            <v>1.88</v>
          </cell>
          <cell r="N143">
            <v>612</v>
          </cell>
        </row>
        <row r="144">
          <cell r="B144" t="str">
            <v xml:space="preserve">344.00 12           </v>
          </cell>
          <cell r="D144" t="str">
            <v>Tracy</v>
          </cell>
          <cell r="E144">
            <v>12</v>
          </cell>
          <cell r="M144">
            <v>0.59</v>
          </cell>
          <cell r="N144">
            <v>9735</v>
          </cell>
        </row>
        <row r="145">
          <cell r="B145" t="str">
            <v xml:space="preserve">344.00 16           </v>
          </cell>
          <cell r="D145" t="str">
            <v>Valley Road</v>
          </cell>
          <cell r="E145">
            <v>16</v>
          </cell>
          <cell r="M145">
            <v>4.92</v>
          </cell>
          <cell r="N145">
            <v>27622</v>
          </cell>
        </row>
        <row r="146">
          <cell r="B146" t="str">
            <v xml:space="preserve">344.00 15           </v>
          </cell>
          <cell r="D146" t="str">
            <v>Winnemucca</v>
          </cell>
          <cell r="E146">
            <v>15</v>
          </cell>
          <cell r="M146">
            <v>0.31</v>
          </cell>
          <cell r="N146">
            <v>5371</v>
          </cell>
        </row>
        <row r="148">
          <cell r="D148" t="str">
            <v>Total Account 344</v>
          </cell>
          <cell r="M148">
            <v>3.74</v>
          </cell>
          <cell r="N148">
            <v>1575835</v>
          </cell>
        </row>
        <row r="150">
          <cell r="B150">
            <v>345</v>
          </cell>
          <cell r="C150">
            <v>345</v>
          </cell>
          <cell r="D150" t="str">
            <v>ACCESSORY ELECTRIC EQUIPMENT</v>
          </cell>
        </row>
        <row r="151">
          <cell r="B151" t="str">
            <v xml:space="preserve">345.00 01           </v>
          </cell>
          <cell r="D151" t="str">
            <v>Battle Mountain</v>
          </cell>
          <cell r="E151">
            <v>1</v>
          </cell>
          <cell r="M151">
            <v>0.7</v>
          </cell>
          <cell r="N151">
            <v>1281</v>
          </cell>
        </row>
        <row r="152">
          <cell r="B152" t="str">
            <v xml:space="preserve">345.00 02           </v>
          </cell>
          <cell r="D152" t="str">
            <v>Brunswick</v>
          </cell>
          <cell r="E152">
            <v>2</v>
          </cell>
          <cell r="M152">
            <v>1.1100000000000001</v>
          </cell>
          <cell r="N152">
            <v>2736</v>
          </cell>
        </row>
        <row r="153">
          <cell r="B153" t="str">
            <v xml:space="preserve">345.00 03           </v>
          </cell>
          <cell r="D153" t="str">
            <v>Clark Mountain CT #3</v>
          </cell>
          <cell r="E153">
            <v>3</v>
          </cell>
          <cell r="M153">
            <v>4.6399999999999997</v>
          </cell>
          <cell r="N153">
            <v>161960</v>
          </cell>
        </row>
        <row r="154">
          <cell r="B154" t="str">
            <v xml:space="preserve">345.00 04           </v>
          </cell>
          <cell r="D154" t="str">
            <v>Clark Mountain CT #4</v>
          </cell>
          <cell r="E154">
            <v>4</v>
          </cell>
          <cell r="M154">
            <v>4.66</v>
          </cell>
          <cell r="N154">
            <v>162512</v>
          </cell>
        </row>
        <row r="155">
          <cell r="B155" t="str">
            <v xml:space="preserve">345.00 05           </v>
          </cell>
          <cell r="D155" t="str">
            <v>Fallon</v>
          </cell>
          <cell r="E155">
            <v>5</v>
          </cell>
          <cell r="M155">
            <v>0.81</v>
          </cell>
          <cell r="N155">
            <v>375</v>
          </cell>
        </row>
        <row r="156">
          <cell r="B156" t="str">
            <v xml:space="preserve">345.00 06           </v>
          </cell>
          <cell r="D156" t="str">
            <v>Gabbs</v>
          </cell>
          <cell r="E156">
            <v>6</v>
          </cell>
          <cell r="M156">
            <v>1.99</v>
          </cell>
          <cell r="N156">
            <v>8160</v>
          </cell>
        </row>
        <row r="157">
          <cell r="B157" t="str">
            <v xml:space="preserve">345.00 08           </v>
          </cell>
          <cell r="D157" t="str">
            <v>Kings Beach</v>
          </cell>
          <cell r="E157">
            <v>8</v>
          </cell>
          <cell r="M157">
            <v>1.52</v>
          </cell>
          <cell r="N157">
            <v>823</v>
          </cell>
        </row>
        <row r="158">
          <cell r="B158" t="str">
            <v xml:space="preserve">345.00 09           </v>
          </cell>
          <cell r="D158" t="str">
            <v>Pinon</v>
          </cell>
          <cell r="E158">
            <v>9</v>
          </cell>
          <cell r="M158">
            <v>4.17</v>
          </cell>
          <cell r="N158">
            <v>1247000</v>
          </cell>
        </row>
        <row r="159">
          <cell r="B159" t="str">
            <v xml:space="preserve">345.00 10           </v>
          </cell>
          <cell r="D159" t="str">
            <v>Portola</v>
          </cell>
          <cell r="E159">
            <v>10</v>
          </cell>
          <cell r="M159">
            <v>1.74</v>
          </cell>
          <cell r="N159">
            <v>2723</v>
          </cell>
        </row>
        <row r="160">
          <cell r="B160" t="str">
            <v xml:space="preserve">345.00 12           </v>
          </cell>
          <cell r="D160" t="str">
            <v>Tracy</v>
          </cell>
          <cell r="E160">
            <v>12</v>
          </cell>
          <cell r="M160">
            <v>1.23</v>
          </cell>
          <cell r="N160">
            <v>10648</v>
          </cell>
        </row>
        <row r="161">
          <cell r="B161" t="str">
            <v xml:space="preserve">345.00 16           </v>
          </cell>
          <cell r="D161" t="str">
            <v>Valley Road</v>
          </cell>
          <cell r="E161">
            <v>16</v>
          </cell>
          <cell r="M161">
            <v>10.83</v>
          </cell>
          <cell r="N161">
            <v>13791</v>
          </cell>
        </row>
        <row r="162">
          <cell r="B162" t="str">
            <v xml:space="preserve">345.00 15           </v>
          </cell>
          <cell r="D162" t="str">
            <v>Winnemucca</v>
          </cell>
          <cell r="E162">
            <v>15</v>
          </cell>
          <cell r="M162">
            <v>0.16</v>
          </cell>
          <cell r="N162">
            <v>1026</v>
          </cell>
        </row>
        <row r="164">
          <cell r="D164" t="str">
            <v>Total Account 345</v>
          </cell>
          <cell r="M164">
            <v>4.07</v>
          </cell>
          <cell r="N164">
            <v>1613035</v>
          </cell>
        </row>
        <row r="166">
          <cell r="B166">
            <v>346</v>
          </cell>
          <cell r="C166">
            <v>346</v>
          </cell>
          <cell r="D166" t="str">
            <v>MISC. POWER PLANT EQUIPMENT</v>
          </cell>
        </row>
        <row r="167">
          <cell r="B167" t="str">
            <v xml:space="preserve">346.00 03           </v>
          </cell>
          <cell r="D167" t="str">
            <v>Clark Mountain CT #3</v>
          </cell>
          <cell r="E167">
            <v>3</v>
          </cell>
          <cell r="M167">
            <v>5.69</v>
          </cell>
          <cell r="N167">
            <v>310208</v>
          </cell>
        </row>
        <row r="168">
          <cell r="B168" t="str">
            <v xml:space="preserve">346.00 04           </v>
          </cell>
          <cell r="D168" t="str">
            <v>Clark Mountain CT #4</v>
          </cell>
          <cell r="E168">
            <v>4</v>
          </cell>
          <cell r="M168">
            <v>4.9800000000000004</v>
          </cell>
          <cell r="N168">
            <v>16764</v>
          </cell>
        </row>
        <row r="169">
          <cell r="B169" t="str">
            <v xml:space="preserve">346.00 09           </v>
          </cell>
          <cell r="D169" t="str">
            <v>Pinon</v>
          </cell>
          <cell r="E169">
            <v>9</v>
          </cell>
          <cell r="M169">
            <v>4.76</v>
          </cell>
          <cell r="N169">
            <v>138800</v>
          </cell>
        </row>
        <row r="170">
          <cell r="B170" t="str">
            <v xml:space="preserve">346.00 12           </v>
          </cell>
          <cell r="D170" t="str">
            <v>Tracy</v>
          </cell>
          <cell r="E170">
            <v>12</v>
          </cell>
          <cell r="M170">
            <v>4.46</v>
          </cell>
          <cell r="N170">
            <v>140</v>
          </cell>
        </row>
        <row r="172">
          <cell r="D172" t="str">
            <v>Total Account 346</v>
          </cell>
          <cell r="M172">
            <v>5.35</v>
          </cell>
          <cell r="N172">
            <v>465912</v>
          </cell>
        </row>
        <row r="174">
          <cell r="D174" t="str">
            <v>TOTAL OTHER PRODUCTION</v>
          </cell>
          <cell r="M174">
            <v>4.25</v>
          </cell>
          <cell r="N174">
            <v>5690704</v>
          </cell>
        </row>
        <row r="176">
          <cell r="D176" t="str">
            <v>TRANSMISSION PLANT</v>
          </cell>
        </row>
        <row r="178">
          <cell r="B178">
            <v>350.2</v>
          </cell>
          <cell r="C178">
            <v>350</v>
          </cell>
          <cell r="D178" t="str">
            <v>Land Rights</v>
          </cell>
          <cell r="M178">
            <v>1.42</v>
          </cell>
          <cell r="N178">
            <v>594873</v>
          </cell>
        </row>
        <row r="179">
          <cell r="B179">
            <v>352</v>
          </cell>
          <cell r="C179">
            <v>352</v>
          </cell>
          <cell r="D179" t="str">
            <v>Structures &amp; Improvements</v>
          </cell>
          <cell r="M179">
            <v>1.98</v>
          </cell>
          <cell r="N179">
            <v>133239</v>
          </cell>
        </row>
        <row r="180">
          <cell r="B180">
            <v>353</v>
          </cell>
          <cell r="C180">
            <v>353</v>
          </cell>
          <cell r="D180" t="str">
            <v>Station Equipment</v>
          </cell>
          <cell r="M180">
            <v>1.83</v>
          </cell>
          <cell r="N180">
            <v>2852629</v>
          </cell>
        </row>
        <row r="181">
          <cell r="B181">
            <v>354</v>
          </cell>
          <cell r="C181">
            <v>354</v>
          </cell>
          <cell r="D181" t="str">
            <v>Towers &amp; Fixtures</v>
          </cell>
          <cell r="M181">
            <v>1.52</v>
          </cell>
          <cell r="N181">
            <v>1954997</v>
          </cell>
        </row>
        <row r="182">
          <cell r="B182">
            <v>355</v>
          </cell>
          <cell r="C182">
            <v>355</v>
          </cell>
          <cell r="D182" t="str">
            <v>Poles &amp; fixtures</v>
          </cell>
          <cell r="M182">
            <v>1.82</v>
          </cell>
          <cell r="N182">
            <v>984573</v>
          </cell>
        </row>
        <row r="183">
          <cell r="B183">
            <v>356</v>
          </cell>
          <cell r="C183">
            <v>356</v>
          </cell>
          <cell r="D183" t="str">
            <v>Overhead Conductors &amp; Devices</v>
          </cell>
          <cell r="M183">
            <v>1.63</v>
          </cell>
          <cell r="N183">
            <v>1837042</v>
          </cell>
        </row>
        <row r="184">
          <cell r="B184">
            <v>357</v>
          </cell>
          <cell r="C184">
            <v>357</v>
          </cell>
          <cell r="D184" t="str">
            <v>Underground Conduit</v>
          </cell>
          <cell r="M184">
            <v>1.92</v>
          </cell>
          <cell r="N184">
            <v>133927</v>
          </cell>
        </row>
        <row r="185">
          <cell r="B185">
            <v>358</v>
          </cell>
          <cell r="C185">
            <v>358</v>
          </cell>
          <cell r="D185" t="str">
            <v>Underground Conductors</v>
          </cell>
          <cell r="M185">
            <v>2.35</v>
          </cell>
          <cell r="N185">
            <v>255427</v>
          </cell>
        </row>
        <row r="186">
          <cell r="B186">
            <v>359</v>
          </cell>
          <cell r="C186">
            <v>359</v>
          </cell>
          <cell r="D186" t="str">
            <v>Roads &amp; Trails</v>
          </cell>
          <cell r="M186">
            <v>1.19</v>
          </cell>
          <cell r="N186">
            <v>4766</v>
          </cell>
        </row>
        <row r="187">
          <cell r="B187" t="str">
            <v xml:space="preserve"> </v>
          </cell>
          <cell r="C187" t="str">
            <v xml:space="preserve"> </v>
          </cell>
          <cell r="D187" t="str">
            <v xml:space="preserve"> </v>
          </cell>
        </row>
        <row r="188">
          <cell r="B188" t="str">
            <v xml:space="preserve"> </v>
          </cell>
          <cell r="C188" t="str">
            <v xml:space="preserve"> </v>
          </cell>
          <cell r="D188" t="str">
            <v>DISTRIBUTION PLANT</v>
          </cell>
        </row>
        <row r="190">
          <cell r="B190">
            <v>360.2</v>
          </cell>
          <cell r="C190">
            <v>360</v>
          </cell>
          <cell r="D190" t="str">
            <v>Land Rights</v>
          </cell>
          <cell r="M190">
            <v>1.62</v>
          </cell>
          <cell r="N190">
            <v>113103</v>
          </cell>
        </row>
        <row r="191">
          <cell r="B191">
            <v>361</v>
          </cell>
          <cell r="C191">
            <v>361</v>
          </cell>
          <cell r="D191" t="str">
            <v>Structures &amp; Improvements</v>
          </cell>
          <cell r="M191">
            <v>1.82</v>
          </cell>
          <cell r="N191">
            <v>30061</v>
          </cell>
        </row>
        <row r="192">
          <cell r="B192">
            <v>362</v>
          </cell>
          <cell r="C192">
            <v>362</v>
          </cell>
          <cell r="D192" t="str">
            <v>Station euipment</v>
          </cell>
          <cell r="M192">
            <v>1.74</v>
          </cell>
          <cell r="N192">
            <v>2489631</v>
          </cell>
        </row>
        <row r="193">
          <cell r="B193">
            <v>364</v>
          </cell>
          <cell r="C193">
            <v>364</v>
          </cell>
          <cell r="D193" t="str">
            <v>Poles,Towers &amp; Fixtures</v>
          </cell>
          <cell r="M193">
            <v>1.37</v>
          </cell>
          <cell r="N193">
            <v>1961554</v>
          </cell>
        </row>
        <row r="194">
          <cell r="B194">
            <v>365</v>
          </cell>
          <cell r="C194">
            <v>365</v>
          </cell>
          <cell r="D194" t="str">
            <v>Overhead Conductors</v>
          </cell>
          <cell r="M194">
            <v>3.85</v>
          </cell>
          <cell r="N194">
            <v>4968273</v>
          </cell>
        </row>
        <row r="195">
          <cell r="B195">
            <v>366</v>
          </cell>
          <cell r="C195">
            <v>366</v>
          </cell>
          <cell r="D195" t="str">
            <v>Underground Conduit</v>
          </cell>
          <cell r="M195">
            <v>1.7</v>
          </cell>
          <cell r="N195">
            <v>1345877</v>
          </cell>
        </row>
        <row r="196">
          <cell r="B196">
            <v>367</v>
          </cell>
          <cell r="C196">
            <v>367</v>
          </cell>
          <cell r="D196" t="str">
            <v>Underground Conductors</v>
          </cell>
          <cell r="M196">
            <v>2.31</v>
          </cell>
          <cell r="N196">
            <v>5239415</v>
          </cell>
        </row>
        <row r="197">
          <cell r="B197">
            <v>368</v>
          </cell>
          <cell r="C197">
            <v>368</v>
          </cell>
          <cell r="D197" t="str">
            <v>Line transformers</v>
          </cell>
          <cell r="M197">
            <v>1.87</v>
          </cell>
          <cell r="N197">
            <v>2726149</v>
          </cell>
        </row>
        <row r="198">
          <cell r="B198">
            <v>369</v>
          </cell>
          <cell r="C198">
            <v>369</v>
          </cell>
          <cell r="D198" t="str">
            <v>Services</v>
          </cell>
          <cell r="M198">
            <v>2.66</v>
          </cell>
          <cell r="N198">
            <v>2727978</v>
          </cell>
        </row>
        <row r="199">
          <cell r="B199">
            <v>370</v>
          </cell>
          <cell r="C199">
            <v>370</v>
          </cell>
          <cell r="D199" t="str">
            <v>Meters</v>
          </cell>
          <cell r="M199">
            <v>2.56</v>
          </cell>
          <cell r="N199">
            <v>1016738</v>
          </cell>
        </row>
        <row r="200">
          <cell r="B200">
            <v>371</v>
          </cell>
          <cell r="C200">
            <v>371</v>
          </cell>
          <cell r="D200" t="str">
            <v>Installations on Customer Pemises</v>
          </cell>
          <cell r="M200">
            <v>2.5</v>
          </cell>
          <cell r="N200">
            <v>211664</v>
          </cell>
        </row>
        <row r="201">
          <cell r="B201">
            <v>373</v>
          </cell>
          <cell r="C201">
            <v>373</v>
          </cell>
          <cell r="D201" t="str">
            <v>Street Lighting</v>
          </cell>
          <cell r="M201">
            <v>2.0499999999999998</v>
          </cell>
          <cell r="N201">
            <v>549406</v>
          </cell>
        </row>
        <row r="203">
          <cell r="D203" t="str">
            <v>GENERAL PLANT</v>
          </cell>
        </row>
        <row r="205">
          <cell r="B205">
            <v>390</v>
          </cell>
          <cell r="C205">
            <v>390</v>
          </cell>
          <cell r="D205" t="str">
            <v>Structures &amp; Improvements</v>
          </cell>
          <cell r="M205">
            <v>2.54</v>
          </cell>
          <cell r="N205">
            <v>229447</v>
          </cell>
        </row>
        <row r="206">
          <cell r="B206">
            <v>391.1</v>
          </cell>
          <cell r="C206">
            <v>391.1</v>
          </cell>
          <cell r="D206" t="str">
            <v>Office Furniture &amp; Euipment</v>
          </cell>
          <cell r="M206">
            <v>5</v>
          </cell>
          <cell r="N206">
            <v>100573</v>
          </cell>
        </row>
        <row r="207">
          <cell r="B207">
            <v>391.2</v>
          </cell>
          <cell r="C207">
            <v>391.2</v>
          </cell>
          <cell r="D207" t="str">
            <v>Computers</v>
          </cell>
          <cell r="M207">
            <v>20</v>
          </cell>
          <cell r="N207">
            <v>678139</v>
          </cell>
        </row>
        <row r="208">
          <cell r="B208">
            <v>391.3</v>
          </cell>
          <cell r="C208">
            <v>391.3</v>
          </cell>
          <cell r="D208" t="str">
            <v>Computer Equipment - ESCC</v>
          </cell>
          <cell r="M208">
            <v>10</v>
          </cell>
          <cell r="N208">
            <v>291154</v>
          </cell>
        </row>
        <row r="209">
          <cell r="B209">
            <v>392</v>
          </cell>
          <cell r="C209">
            <v>392</v>
          </cell>
          <cell r="D209" t="str">
            <v>Transportation Equipment</v>
          </cell>
          <cell r="M209">
            <v>13.01</v>
          </cell>
          <cell r="N209">
            <v>2695291</v>
          </cell>
        </row>
        <row r="210">
          <cell r="B210">
            <v>393</v>
          </cell>
          <cell r="C210">
            <v>393</v>
          </cell>
          <cell r="D210" t="str">
            <v>Store Equipment</v>
          </cell>
          <cell r="M210">
            <v>5</v>
          </cell>
          <cell r="N210">
            <v>10705</v>
          </cell>
        </row>
        <row r="211">
          <cell r="B211">
            <v>394</v>
          </cell>
          <cell r="C211">
            <v>394</v>
          </cell>
          <cell r="D211" t="str">
            <v>Tools, Shop &amp; Garage Euipment</v>
          </cell>
          <cell r="M211">
            <v>4</v>
          </cell>
          <cell r="N211">
            <v>160029</v>
          </cell>
        </row>
        <row r="212">
          <cell r="B212">
            <v>395</v>
          </cell>
          <cell r="C212">
            <v>395</v>
          </cell>
          <cell r="D212" t="str">
            <v>Laboratory Equipment</v>
          </cell>
          <cell r="M212">
            <v>6.67</v>
          </cell>
          <cell r="N212">
            <v>50338</v>
          </cell>
        </row>
        <row r="213">
          <cell r="B213">
            <v>396</v>
          </cell>
          <cell r="C213">
            <v>396</v>
          </cell>
          <cell r="D213" t="str">
            <v>Power-Operated Equipment</v>
          </cell>
          <cell r="M213">
            <v>13.01</v>
          </cell>
          <cell r="N213">
            <v>618645</v>
          </cell>
        </row>
        <row r="214">
          <cell r="B214">
            <v>397</v>
          </cell>
          <cell r="C214">
            <v>397</v>
          </cell>
          <cell r="D214" t="str">
            <v>Communication Equipment</v>
          </cell>
          <cell r="M214">
            <v>6.67</v>
          </cell>
          <cell r="N214">
            <v>1635372</v>
          </cell>
        </row>
      </sheetData>
      <sheetData sheetId="6">
        <row r="4">
          <cell r="A4">
            <v>310.10000000000002</v>
          </cell>
          <cell r="B4" t="str">
            <v>Land</v>
          </cell>
          <cell r="G4">
            <v>1</v>
          </cell>
          <cell r="H4" t="str">
            <v>TRACY UNIT 1</v>
          </cell>
        </row>
        <row r="5">
          <cell r="A5">
            <v>310.2</v>
          </cell>
          <cell r="B5" t="str">
            <v>Land Rights</v>
          </cell>
          <cell r="G5">
            <v>2</v>
          </cell>
          <cell r="H5" t="str">
            <v>TRACY UNIT 2</v>
          </cell>
        </row>
        <row r="6">
          <cell r="A6">
            <v>311</v>
          </cell>
          <cell r="B6" t="str">
            <v>Structures and Improvements</v>
          </cell>
          <cell r="G6">
            <v>3</v>
          </cell>
          <cell r="H6" t="str">
            <v>TRACY UNIT 3</v>
          </cell>
        </row>
        <row r="7">
          <cell r="A7">
            <v>312</v>
          </cell>
          <cell r="B7" t="str">
            <v>Boiler Plant Equipment</v>
          </cell>
          <cell r="G7">
            <v>6</v>
          </cell>
          <cell r="H7" t="str">
            <v>TRACY COMMON</v>
          </cell>
        </row>
        <row r="8">
          <cell r="A8">
            <v>312.01</v>
          </cell>
          <cell r="B8" t="str">
            <v>Boiler Plant Equipment - Unit Trains</v>
          </cell>
          <cell r="G8">
            <v>10</v>
          </cell>
          <cell r="H8" t="str">
            <v>FT CHURCHILL COMMON</v>
          </cell>
        </row>
        <row r="9">
          <cell r="A9">
            <v>312.02</v>
          </cell>
          <cell r="B9" t="str">
            <v>Boiler Plant Equipment - AQC</v>
          </cell>
          <cell r="G9">
            <v>11</v>
          </cell>
          <cell r="H9" t="str">
            <v>FT CHURCHILL UNIT 1</v>
          </cell>
        </row>
        <row r="10">
          <cell r="G10">
            <v>12</v>
          </cell>
          <cell r="H10" t="str">
            <v>FT CHURCHILL UNIT 2</v>
          </cell>
        </row>
        <row r="11">
          <cell r="A11">
            <v>314</v>
          </cell>
          <cell r="B11" t="str">
            <v>Turbogenerator Units</v>
          </cell>
          <cell r="G11">
            <v>21</v>
          </cell>
          <cell r="H11" t="str">
            <v>VALMY UNIT 1</v>
          </cell>
        </row>
        <row r="12">
          <cell r="A12">
            <v>315</v>
          </cell>
          <cell r="B12" t="str">
            <v>Accessory Electric Equipment</v>
          </cell>
          <cell r="G12">
            <v>22</v>
          </cell>
          <cell r="H12" t="str">
            <v>VALMY UNIT 2</v>
          </cell>
        </row>
        <row r="13">
          <cell r="A13">
            <v>316</v>
          </cell>
          <cell r="B13" t="str">
            <v>Miscellaneous Power Plant Equipment</v>
          </cell>
        </row>
        <row r="14">
          <cell r="A14">
            <v>321</v>
          </cell>
          <cell r="B14" t="str">
            <v>Structures and Improvements</v>
          </cell>
        </row>
        <row r="15">
          <cell r="A15">
            <v>322</v>
          </cell>
          <cell r="B15" t="str">
            <v>Reactor Plant Equipment</v>
          </cell>
        </row>
        <row r="16">
          <cell r="A16">
            <v>323</v>
          </cell>
          <cell r="B16" t="str">
            <v>Turbogenerator Units</v>
          </cell>
        </row>
        <row r="17">
          <cell r="A17">
            <v>324</v>
          </cell>
          <cell r="B17" t="str">
            <v>Accessory Electric Equipment</v>
          </cell>
        </row>
        <row r="18">
          <cell r="A18">
            <v>325</v>
          </cell>
          <cell r="B18" t="str">
            <v>Miscellaneous Power Plant Equipment</v>
          </cell>
        </row>
        <row r="19">
          <cell r="A19">
            <v>317</v>
          </cell>
          <cell r="B19" t="str">
            <v>Asset Retirement Costs</v>
          </cell>
        </row>
        <row r="20">
          <cell r="A20">
            <v>330</v>
          </cell>
          <cell r="B20" t="str">
            <v>Land</v>
          </cell>
        </row>
        <row r="21">
          <cell r="A21">
            <v>340.1</v>
          </cell>
          <cell r="B21" t="str">
            <v>Land</v>
          </cell>
          <cell r="G21">
            <v>0</v>
          </cell>
          <cell r="H21" t="str">
            <v>Other</v>
          </cell>
        </row>
        <row r="22">
          <cell r="A22">
            <v>340.2</v>
          </cell>
          <cell r="B22" t="str">
            <v>Land Rights</v>
          </cell>
          <cell r="G22">
            <v>1</v>
          </cell>
          <cell r="H22" t="str">
            <v>Battle Mountain</v>
          </cell>
        </row>
        <row r="23">
          <cell r="A23">
            <v>341</v>
          </cell>
          <cell r="B23" t="str">
            <v>Structures and Improvements</v>
          </cell>
          <cell r="G23">
            <v>2</v>
          </cell>
          <cell r="H23" t="str">
            <v>Brunswick</v>
          </cell>
        </row>
        <row r="24">
          <cell r="A24">
            <v>341.02</v>
          </cell>
          <cell r="B24" t="str">
            <v>Structures and Improvements</v>
          </cell>
          <cell r="G24">
            <v>3</v>
          </cell>
          <cell r="H24" t="str">
            <v>Clark Mountain CT #3</v>
          </cell>
        </row>
        <row r="25">
          <cell r="A25">
            <v>342</v>
          </cell>
          <cell r="B25" t="str">
            <v>Fuel Holders, Producers and Accessories</v>
          </cell>
          <cell r="G25">
            <v>4</v>
          </cell>
          <cell r="H25" t="str">
            <v>Clark Mountain CT #4</v>
          </cell>
        </row>
        <row r="26">
          <cell r="A26">
            <v>343</v>
          </cell>
          <cell r="B26" t="str">
            <v>Prime Movers</v>
          </cell>
          <cell r="G26">
            <v>5</v>
          </cell>
          <cell r="H26" t="str">
            <v>Fallon Diesels</v>
          </cell>
        </row>
        <row r="27">
          <cell r="A27">
            <v>344</v>
          </cell>
          <cell r="B27" t="str">
            <v>Generators</v>
          </cell>
          <cell r="G27">
            <v>6</v>
          </cell>
          <cell r="H27" t="str">
            <v>Gabbs</v>
          </cell>
        </row>
        <row r="28">
          <cell r="A28">
            <v>344.02</v>
          </cell>
          <cell r="B28" t="str">
            <v>Generators</v>
          </cell>
          <cell r="G28">
            <v>8</v>
          </cell>
          <cell r="H28" t="str">
            <v>Kings Beach</v>
          </cell>
        </row>
        <row r="29">
          <cell r="A29">
            <v>345</v>
          </cell>
          <cell r="B29" t="str">
            <v>Accessory Electric Equipment</v>
          </cell>
          <cell r="G29">
            <v>9</v>
          </cell>
          <cell r="H29" t="str">
            <v>Tracy Units 4&amp;5</v>
          </cell>
        </row>
        <row r="30">
          <cell r="A30">
            <v>345.02</v>
          </cell>
          <cell r="B30" t="str">
            <v>Accessory Electric Equipment</v>
          </cell>
          <cell r="G30">
            <v>10</v>
          </cell>
          <cell r="H30" t="str">
            <v>Portola Diesels</v>
          </cell>
        </row>
        <row r="31">
          <cell r="A31">
            <v>346</v>
          </cell>
          <cell r="B31" t="str">
            <v>Miscellaneous Power Plant Equipment</v>
          </cell>
          <cell r="G31">
            <v>11</v>
          </cell>
          <cell r="H31" t="str">
            <v>Stock Yard Diesels</v>
          </cell>
        </row>
        <row r="32">
          <cell r="A32">
            <v>346.02</v>
          </cell>
          <cell r="B32" t="str">
            <v>Miscellaneous Power Plant Equipment</v>
          </cell>
          <cell r="G32">
            <v>12</v>
          </cell>
          <cell r="H32" t="str">
            <v>Clark Mountain Diesels #1/2</v>
          </cell>
        </row>
        <row r="33">
          <cell r="A33">
            <v>347</v>
          </cell>
          <cell r="B33" t="str">
            <v>Asset Retirement Costs</v>
          </cell>
          <cell r="G33">
            <v>15</v>
          </cell>
          <cell r="H33" t="str">
            <v>Winnemucca Gas Turbines</v>
          </cell>
        </row>
        <row r="34">
          <cell r="G34">
            <v>16</v>
          </cell>
          <cell r="H34" t="str">
            <v>Valley Road Diesels</v>
          </cell>
        </row>
        <row r="35">
          <cell r="A35">
            <v>350.1</v>
          </cell>
          <cell r="B35" t="str">
            <v>Land</v>
          </cell>
          <cell r="G35">
            <v>21</v>
          </cell>
          <cell r="H35" t="str">
            <v>VALMY UNIT 1</v>
          </cell>
        </row>
        <row r="36">
          <cell r="A36">
            <v>350.2</v>
          </cell>
          <cell r="B36" t="str">
            <v>Land Rights</v>
          </cell>
          <cell r="G36">
            <v>33</v>
          </cell>
          <cell r="H36" t="str">
            <v>VALMY UNIT 2</v>
          </cell>
        </row>
        <row r="37">
          <cell r="A37">
            <v>352</v>
          </cell>
          <cell r="B37" t="str">
            <v>Structures and Improvements</v>
          </cell>
          <cell r="G37">
            <v>38</v>
          </cell>
          <cell r="H37" t="str">
            <v>Loyalton Diesels</v>
          </cell>
        </row>
        <row r="38">
          <cell r="A38">
            <v>353</v>
          </cell>
          <cell r="B38" t="str">
            <v>Station Equipment</v>
          </cell>
          <cell r="G38">
            <v>41</v>
          </cell>
          <cell r="H38" t="str">
            <v>Tracy 8,9,10</v>
          </cell>
        </row>
        <row r="39">
          <cell r="A39">
            <v>353.03</v>
          </cell>
          <cell r="B39" t="str">
            <v>Station Equipment - Communication Equipment</v>
          </cell>
          <cell r="G39">
            <v>91</v>
          </cell>
          <cell r="H39" t="str">
            <v>Solar</v>
          </cell>
        </row>
        <row r="40">
          <cell r="A40">
            <v>354</v>
          </cell>
          <cell r="B40" t="str">
            <v>Towers and Fixtures</v>
          </cell>
        </row>
        <row r="41">
          <cell r="A41">
            <v>355</v>
          </cell>
          <cell r="B41" t="str">
            <v>Poles and Fixtures</v>
          </cell>
        </row>
        <row r="42">
          <cell r="A42">
            <v>356</v>
          </cell>
          <cell r="B42" t="str">
            <v>Overhead Conductors and Devices</v>
          </cell>
        </row>
        <row r="43">
          <cell r="A43">
            <v>357</v>
          </cell>
          <cell r="B43" t="str">
            <v>Underground Conduit</v>
          </cell>
        </row>
        <row r="44">
          <cell r="A44">
            <v>358</v>
          </cell>
          <cell r="B44" t="str">
            <v>Underground Conductors and Devices</v>
          </cell>
        </row>
        <row r="45">
          <cell r="A45">
            <v>359</v>
          </cell>
          <cell r="B45" t="str">
            <v>Roads and Trails</v>
          </cell>
        </row>
        <row r="46">
          <cell r="A46">
            <v>360.1</v>
          </cell>
          <cell r="B46" t="str">
            <v>Land</v>
          </cell>
        </row>
        <row r="47">
          <cell r="A47">
            <v>360.2</v>
          </cell>
          <cell r="B47" t="str">
            <v>Land Rights</v>
          </cell>
        </row>
        <row r="48">
          <cell r="A48">
            <v>361</v>
          </cell>
          <cell r="B48" t="str">
            <v>Structures and Improvements</v>
          </cell>
        </row>
        <row r="49">
          <cell r="A49">
            <v>362</v>
          </cell>
          <cell r="B49" t="str">
            <v>Station Equipment</v>
          </cell>
        </row>
        <row r="50">
          <cell r="A50">
            <v>362.03</v>
          </cell>
          <cell r="B50" t="str">
            <v>Station Equipment - Communication Equipment</v>
          </cell>
        </row>
        <row r="51">
          <cell r="A51">
            <v>364</v>
          </cell>
          <cell r="B51" t="str">
            <v>Poles, Towers and Fixtures</v>
          </cell>
        </row>
        <row r="52">
          <cell r="A52">
            <v>365</v>
          </cell>
          <cell r="B52" t="str">
            <v>Overhead Conductors and Devices</v>
          </cell>
        </row>
        <row r="53">
          <cell r="A53">
            <v>366</v>
          </cell>
          <cell r="B53" t="str">
            <v>Underground Conduit</v>
          </cell>
        </row>
        <row r="54">
          <cell r="A54">
            <v>367</v>
          </cell>
          <cell r="B54" t="str">
            <v>Underground Conductors and Devices</v>
          </cell>
        </row>
        <row r="55">
          <cell r="A55">
            <v>368</v>
          </cell>
          <cell r="B55" t="str">
            <v>Transformers</v>
          </cell>
        </row>
        <row r="56">
          <cell r="A56">
            <v>369</v>
          </cell>
          <cell r="B56" t="str">
            <v>Services</v>
          </cell>
        </row>
        <row r="57">
          <cell r="A57">
            <v>370</v>
          </cell>
          <cell r="B57" t="str">
            <v>Meters</v>
          </cell>
        </row>
        <row r="58">
          <cell r="A58">
            <v>371</v>
          </cell>
          <cell r="B58" t="str">
            <v>Installations on Customers' Premises</v>
          </cell>
        </row>
        <row r="59">
          <cell r="A59">
            <v>373</v>
          </cell>
          <cell r="B59" t="str">
            <v>Street Lighting and Signal Systems</v>
          </cell>
        </row>
        <row r="60">
          <cell r="A60">
            <v>389.1</v>
          </cell>
          <cell r="B60" t="str">
            <v>Land</v>
          </cell>
        </row>
        <row r="61">
          <cell r="A61">
            <v>389.2</v>
          </cell>
          <cell r="B61" t="str">
            <v>Land Rights</v>
          </cell>
        </row>
        <row r="62">
          <cell r="A62">
            <v>390</v>
          </cell>
          <cell r="B62" t="str">
            <v>Structures and Improvements</v>
          </cell>
        </row>
        <row r="63">
          <cell r="A63">
            <v>391</v>
          </cell>
          <cell r="B63" t="str">
            <v>Office Furniture and Equipment</v>
          </cell>
        </row>
        <row r="64">
          <cell r="A64">
            <v>391.1</v>
          </cell>
          <cell r="B64" t="str">
            <v>Office Furniture and Equipment</v>
          </cell>
        </row>
        <row r="65">
          <cell r="A65">
            <v>391.2</v>
          </cell>
          <cell r="B65" t="str">
            <v>Computer Equipment</v>
          </cell>
        </row>
        <row r="66">
          <cell r="A66">
            <v>391.3</v>
          </cell>
          <cell r="B66" t="str">
            <v>ESCC Computers</v>
          </cell>
        </row>
        <row r="67">
          <cell r="A67">
            <v>392</v>
          </cell>
          <cell r="B67" t="str">
            <v>Transportation Equipment</v>
          </cell>
        </row>
        <row r="68">
          <cell r="A68">
            <v>393</v>
          </cell>
          <cell r="B68" t="str">
            <v>Stores Equipment</v>
          </cell>
        </row>
        <row r="69">
          <cell r="A69">
            <v>394</v>
          </cell>
          <cell r="B69" t="str">
            <v>Tools, Shop and Garage Equipment</v>
          </cell>
        </row>
        <row r="70">
          <cell r="A70">
            <v>395</v>
          </cell>
          <cell r="B70" t="str">
            <v>Laboratory Equipment</v>
          </cell>
        </row>
        <row r="71">
          <cell r="A71">
            <v>396</v>
          </cell>
          <cell r="B71" t="str">
            <v>Power Operated Equipment</v>
          </cell>
        </row>
        <row r="72">
          <cell r="A72">
            <v>397</v>
          </cell>
          <cell r="B72" t="str">
            <v>Communication Equipment</v>
          </cell>
        </row>
        <row r="73">
          <cell r="A73">
            <v>398</v>
          </cell>
          <cell r="B73" t="str">
            <v>Miscellaneous Equipment</v>
          </cell>
        </row>
        <row r="74">
          <cell r="A74">
            <v>374</v>
          </cell>
          <cell r="B74" t="str">
            <v>Asset Retirement Costs - PCB's</v>
          </cell>
        </row>
        <row r="75">
          <cell r="A75">
            <v>399</v>
          </cell>
          <cell r="B75" t="str">
            <v>Asset Retirement Costs</v>
          </cell>
        </row>
        <row r="78">
          <cell r="A78">
            <v>301</v>
          </cell>
          <cell r="B78" t="str">
            <v>Organization</v>
          </cell>
        </row>
        <row r="79">
          <cell r="A79">
            <v>302</v>
          </cell>
          <cell r="B79" t="str">
            <v>Franchises and Consents</v>
          </cell>
        </row>
        <row r="80">
          <cell r="A80">
            <v>303</v>
          </cell>
          <cell r="B80" t="str">
            <v>Software</v>
          </cell>
        </row>
        <row r="81">
          <cell r="A81">
            <v>303.01</v>
          </cell>
          <cell r="B81" t="str">
            <v>Communication Equipment (Substation)</v>
          </cell>
        </row>
      </sheetData>
      <sheetData sheetId="7">
        <row r="1">
          <cell r="A1" t="str">
            <v xml:space="preserve"> ACCT  GROUP        </v>
          </cell>
          <cell r="B1" t="str">
            <v>LS DATE</v>
          </cell>
          <cell r="C1" t="str">
            <v xml:space="preserve">  LIFE</v>
          </cell>
          <cell r="D1" t="str">
            <v>TP CV</v>
          </cell>
          <cell r="E1" t="str">
            <v xml:space="preserve"> SAL</v>
          </cell>
          <cell r="F1" t="str">
            <v xml:space="preserve">        COST</v>
          </cell>
          <cell r="G1" t="str">
            <v xml:space="preserve">  RESERVE</v>
          </cell>
          <cell r="H1" t="str">
            <v xml:space="preserve">  FUT-ACC</v>
          </cell>
          <cell r="I1" t="str">
            <v xml:space="preserve">  ANNUAL</v>
          </cell>
          <cell r="J1" t="str">
            <v xml:space="preserve"> RATE</v>
          </cell>
          <cell r="K1" t="str">
            <v>REM LF</v>
          </cell>
          <cell r="L1" t="str">
            <v xml:space="preserve"> PR LF</v>
          </cell>
          <cell r="M1" t="str">
            <v>PR CV</v>
          </cell>
          <cell r="N1" t="str">
            <v>FSAL</v>
          </cell>
          <cell r="O1" t="str">
            <v>% RES</v>
          </cell>
          <cell r="P1" t="str">
            <v>AGE</v>
          </cell>
          <cell r="Q1" t="str">
            <v xml:space="preserve"> CALC RES</v>
          </cell>
          <cell r="R1" t="str">
            <v>WHLF ANN</v>
          </cell>
          <cell r="S1" t="str">
            <v>WHLF RT</v>
          </cell>
        </row>
        <row r="2">
          <cell r="A2">
            <v>310</v>
          </cell>
          <cell r="B2" t="str">
            <v xml:space="preserve">       </v>
          </cell>
          <cell r="C2">
            <v>75</v>
          </cell>
          <cell r="D2" t="str">
            <v xml:space="preserve">R3   </v>
          </cell>
          <cell r="E2">
            <v>0</v>
          </cell>
          <cell r="F2">
            <v>203037.21</v>
          </cell>
          <cell r="G2">
            <v>142587</v>
          </cell>
          <cell r="H2">
            <v>60449</v>
          </cell>
          <cell r="I2">
            <v>1081</v>
          </cell>
          <cell r="J2">
            <v>0.53</v>
          </cell>
          <cell r="K2">
            <v>55.9</v>
          </cell>
          <cell r="L2" t="str">
            <v xml:space="preserve">      </v>
          </cell>
          <cell r="M2" t="str">
            <v xml:space="preserve">     </v>
          </cell>
          <cell r="N2">
            <v>0</v>
          </cell>
          <cell r="O2">
            <v>70.2</v>
          </cell>
          <cell r="P2">
            <v>28.8</v>
          </cell>
          <cell r="Q2">
            <v>72558</v>
          </cell>
          <cell r="R2">
            <v>2700</v>
          </cell>
          <cell r="S2">
            <v>1.33</v>
          </cell>
        </row>
        <row r="3">
          <cell r="A3" t="str">
            <v xml:space="preserve">311.00 01           </v>
          </cell>
          <cell r="B3">
            <v>41609</v>
          </cell>
          <cell r="C3">
            <v>125</v>
          </cell>
          <cell r="D3" t="str">
            <v xml:space="preserve">R2   </v>
          </cell>
          <cell r="E3">
            <v>-30</v>
          </cell>
          <cell r="F3">
            <v>1266925.97</v>
          </cell>
          <cell r="G3">
            <v>1266926</v>
          </cell>
          <cell r="H3">
            <v>380078</v>
          </cell>
          <cell r="I3">
            <v>42604</v>
          </cell>
          <cell r="J3">
            <v>3.36</v>
          </cell>
          <cell r="K3">
            <v>8.9</v>
          </cell>
          <cell r="L3" t="str">
            <v xml:space="preserve">      </v>
          </cell>
          <cell r="M3" t="str">
            <v xml:space="preserve">     </v>
          </cell>
          <cell r="N3">
            <v>0</v>
          </cell>
          <cell r="O3">
            <v>100</v>
          </cell>
          <cell r="P3">
            <v>38</v>
          </cell>
          <cell r="Q3">
            <v>1292598</v>
          </cell>
          <cell r="R3">
            <v>39700</v>
          </cell>
          <cell r="S3">
            <v>3.13</v>
          </cell>
        </row>
        <row r="4">
          <cell r="A4" t="str">
            <v xml:space="preserve">311.00 02           </v>
          </cell>
          <cell r="B4">
            <v>42339</v>
          </cell>
          <cell r="C4">
            <v>125</v>
          </cell>
          <cell r="D4" t="str">
            <v xml:space="preserve">R2   </v>
          </cell>
          <cell r="E4">
            <v>-30</v>
          </cell>
          <cell r="F4">
            <v>1041879.64</v>
          </cell>
          <cell r="G4">
            <v>1041880</v>
          </cell>
          <cell r="H4">
            <v>312563</v>
          </cell>
          <cell r="I4">
            <v>28724</v>
          </cell>
          <cell r="J4">
            <v>2.76</v>
          </cell>
          <cell r="K4">
            <v>10.9</v>
          </cell>
          <cell r="L4" t="str">
            <v xml:space="preserve">      </v>
          </cell>
          <cell r="M4" t="str">
            <v xml:space="preserve">     </v>
          </cell>
          <cell r="N4">
            <v>0</v>
          </cell>
          <cell r="O4">
            <v>100</v>
          </cell>
          <cell r="P4">
            <v>35.9</v>
          </cell>
          <cell r="Q4">
            <v>1001492</v>
          </cell>
          <cell r="R4">
            <v>32408</v>
          </cell>
          <cell r="S4">
            <v>3.11</v>
          </cell>
        </row>
        <row r="5">
          <cell r="A5" t="str">
            <v xml:space="preserve">311.00 03           </v>
          </cell>
          <cell r="B5">
            <v>45627</v>
          </cell>
          <cell r="C5">
            <v>125</v>
          </cell>
          <cell r="D5" t="str">
            <v xml:space="preserve">R2   </v>
          </cell>
          <cell r="E5">
            <v>-30</v>
          </cell>
          <cell r="F5">
            <v>2507973.5299999998</v>
          </cell>
          <cell r="G5">
            <v>2135231</v>
          </cell>
          <cell r="H5">
            <v>1125134</v>
          </cell>
          <cell r="I5">
            <v>57338</v>
          </cell>
          <cell r="J5">
            <v>2.29</v>
          </cell>
          <cell r="K5">
            <v>19.600000000000001</v>
          </cell>
          <cell r="L5" t="str">
            <v xml:space="preserve">      </v>
          </cell>
          <cell r="M5" t="str">
            <v xml:space="preserve">     </v>
          </cell>
          <cell r="N5">
            <v>0</v>
          </cell>
          <cell r="O5">
            <v>85.1</v>
          </cell>
          <cell r="P5">
            <v>29.6</v>
          </cell>
          <cell r="Q5">
            <v>1916888</v>
          </cell>
          <cell r="R5">
            <v>68415</v>
          </cell>
          <cell r="S5">
            <v>2.73</v>
          </cell>
        </row>
        <row r="6">
          <cell r="A6" t="str">
            <v xml:space="preserve">311.00 06           </v>
          </cell>
          <cell r="B6">
            <v>45627</v>
          </cell>
          <cell r="C6">
            <v>125</v>
          </cell>
          <cell r="D6" t="str">
            <v xml:space="preserve">R2   </v>
          </cell>
          <cell r="E6">
            <v>-30</v>
          </cell>
          <cell r="F6">
            <v>2654748.98</v>
          </cell>
          <cell r="G6">
            <v>1483573</v>
          </cell>
          <cell r="H6">
            <v>1967598</v>
          </cell>
          <cell r="I6">
            <v>99795</v>
          </cell>
          <cell r="J6">
            <v>3.76</v>
          </cell>
          <cell r="K6">
            <v>19.7</v>
          </cell>
          <cell r="L6" t="str">
            <v xml:space="preserve">      </v>
          </cell>
          <cell r="M6" t="str">
            <v xml:space="preserve">     </v>
          </cell>
          <cell r="N6">
            <v>0</v>
          </cell>
          <cell r="O6">
            <v>55.9</v>
          </cell>
          <cell r="P6">
            <v>18.7</v>
          </cell>
          <cell r="Q6">
            <v>1548405</v>
          </cell>
          <cell r="R6">
            <v>96427</v>
          </cell>
          <cell r="S6">
            <v>3.63</v>
          </cell>
        </row>
        <row r="7">
          <cell r="A7" t="str">
            <v xml:space="preserve">311.00 10           </v>
          </cell>
          <cell r="B7">
            <v>43435</v>
          </cell>
          <cell r="C7">
            <v>125</v>
          </cell>
          <cell r="D7" t="str">
            <v xml:space="preserve">R2   </v>
          </cell>
          <cell r="E7">
            <v>-30</v>
          </cell>
          <cell r="F7">
            <v>2007222.09</v>
          </cell>
          <cell r="G7">
            <v>948007</v>
          </cell>
          <cell r="H7">
            <v>1661383</v>
          </cell>
          <cell r="I7">
            <v>119603</v>
          </cell>
          <cell r="J7">
            <v>5.96</v>
          </cell>
          <cell r="K7">
            <v>13.9</v>
          </cell>
          <cell r="L7" t="str">
            <v xml:space="preserve">      </v>
          </cell>
          <cell r="M7" t="str">
            <v xml:space="preserve">     </v>
          </cell>
          <cell r="N7">
            <v>0</v>
          </cell>
          <cell r="O7">
            <v>47.2</v>
          </cell>
          <cell r="P7">
            <v>9.9</v>
          </cell>
          <cell r="Q7">
            <v>1011085</v>
          </cell>
          <cell r="R7">
            <v>114997</v>
          </cell>
          <cell r="S7">
            <v>5.73</v>
          </cell>
        </row>
        <row r="8">
          <cell r="A8" t="str">
            <v xml:space="preserve">311.00 11           </v>
          </cell>
          <cell r="B8">
            <v>43435</v>
          </cell>
          <cell r="C8">
            <v>125</v>
          </cell>
          <cell r="D8" t="str">
            <v xml:space="preserve">R2   </v>
          </cell>
          <cell r="E8">
            <v>-30</v>
          </cell>
          <cell r="F8">
            <v>4082726.51</v>
          </cell>
          <cell r="G8">
            <v>2991482</v>
          </cell>
          <cell r="H8">
            <v>2316064</v>
          </cell>
          <cell r="I8">
            <v>167096</v>
          </cell>
          <cell r="J8">
            <v>4.09</v>
          </cell>
          <cell r="K8">
            <v>13.9</v>
          </cell>
          <cell r="L8" t="str">
            <v xml:space="preserve">      </v>
          </cell>
          <cell r="M8" t="str">
            <v xml:space="preserve">     </v>
          </cell>
          <cell r="N8">
            <v>0</v>
          </cell>
          <cell r="O8">
            <v>73.3</v>
          </cell>
          <cell r="P8">
            <v>25.4</v>
          </cell>
          <cell r="Q8">
            <v>2954008</v>
          </cell>
          <cell r="R8">
            <v>169755</v>
          </cell>
          <cell r="S8">
            <v>4.16</v>
          </cell>
        </row>
        <row r="9">
          <cell r="A9" t="str">
            <v xml:space="preserve">311.00 12           </v>
          </cell>
          <cell r="B9">
            <v>43435</v>
          </cell>
          <cell r="C9">
            <v>125</v>
          </cell>
          <cell r="D9" t="str">
            <v xml:space="preserve">R2   </v>
          </cell>
          <cell r="E9">
            <v>-30</v>
          </cell>
          <cell r="F9">
            <v>2162154.3199999998</v>
          </cell>
          <cell r="G9">
            <v>1804597</v>
          </cell>
          <cell r="H9">
            <v>1006204</v>
          </cell>
          <cell r="I9">
            <v>72732</v>
          </cell>
          <cell r="J9">
            <v>3.36</v>
          </cell>
          <cell r="K9">
            <v>13.8</v>
          </cell>
          <cell r="L9" t="str">
            <v xml:space="preserve">      </v>
          </cell>
          <cell r="M9" t="str">
            <v xml:space="preserve">     </v>
          </cell>
          <cell r="N9">
            <v>0</v>
          </cell>
          <cell r="O9">
            <v>83.5</v>
          </cell>
          <cell r="P9">
            <v>29.6</v>
          </cell>
          <cell r="Q9">
            <v>1814520</v>
          </cell>
          <cell r="R9">
            <v>71883</v>
          </cell>
          <cell r="S9">
            <v>3.32</v>
          </cell>
        </row>
        <row r="10">
          <cell r="A10" t="str">
            <v xml:space="preserve">311.00 21           </v>
          </cell>
          <cell r="B10">
            <v>43435</v>
          </cell>
          <cell r="C10">
            <v>125</v>
          </cell>
          <cell r="D10" t="str">
            <v xml:space="preserve">R2   </v>
          </cell>
          <cell r="E10">
            <v>-30</v>
          </cell>
          <cell r="F10">
            <v>28539447.489999998</v>
          </cell>
          <cell r="G10">
            <v>17534199</v>
          </cell>
          <cell r="H10">
            <v>19567083</v>
          </cell>
          <cell r="I10">
            <v>1412482</v>
          </cell>
          <cell r="J10">
            <v>4.95</v>
          </cell>
          <cell r="K10">
            <v>13.9</v>
          </cell>
          <cell r="L10" t="str">
            <v xml:space="preserve">      </v>
          </cell>
          <cell r="M10" t="str">
            <v xml:space="preserve">     </v>
          </cell>
          <cell r="N10">
            <v>0</v>
          </cell>
          <cell r="O10">
            <v>61.4</v>
          </cell>
          <cell r="P10">
            <v>22.6</v>
          </cell>
          <cell r="Q10">
            <v>22666945</v>
          </cell>
          <cell r="R10">
            <v>1041784</v>
          </cell>
          <cell r="S10">
            <v>3.65</v>
          </cell>
        </row>
        <row r="11">
          <cell r="A11" t="str">
            <v xml:space="preserve">311.00 22           </v>
          </cell>
          <cell r="B11">
            <v>44896</v>
          </cell>
          <cell r="C11">
            <v>125</v>
          </cell>
          <cell r="D11" t="str">
            <v xml:space="preserve">R2   </v>
          </cell>
          <cell r="E11">
            <v>-30</v>
          </cell>
          <cell r="F11">
            <v>22397391.620000001</v>
          </cell>
          <cell r="G11">
            <v>11891759</v>
          </cell>
          <cell r="H11">
            <v>17224849</v>
          </cell>
          <cell r="I11">
            <v>969893</v>
          </cell>
          <cell r="J11">
            <v>4.33</v>
          </cell>
          <cell r="K11">
            <v>17.8</v>
          </cell>
          <cell r="L11" t="str">
            <v xml:space="preserve">      </v>
          </cell>
          <cell r="M11" t="str">
            <v xml:space="preserve">     </v>
          </cell>
          <cell r="N11">
            <v>0</v>
          </cell>
          <cell r="O11">
            <v>53.1</v>
          </cell>
          <cell r="P11">
            <v>19.7</v>
          </cell>
          <cell r="Q11">
            <v>15116845</v>
          </cell>
          <cell r="R11">
            <v>788114</v>
          </cell>
          <cell r="S11">
            <v>3.52</v>
          </cell>
        </row>
        <row r="12">
          <cell r="A12" t="str">
            <v xml:space="preserve">312.00 01           </v>
          </cell>
          <cell r="B12">
            <v>41609</v>
          </cell>
          <cell r="C12">
            <v>60</v>
          </cell>
          <cell r="D12" t="str">
            <v xml:space="preserve">R2   </v>
          </cell>
          <cell r="E12">
            <v>-30</v>
          </cell>
          <cell r="F12">
            <v>3720924.69</v>
          </cell>
          <cell r="G12">
            <v>3685798</v>
          </cell>
          <cell r="H12">
            <v>1151405</v>
          </cell>
          <cell r="I12">
            <v>133572</v>
          </cell>
          <cell r="J12">
            <v>3.59</v>
          </cell>
          <cell r="K12">
            <v>8.6</v>
          </cell>
          <cell r="L12" t="str">
            <v xml:space="preserve">      </v>
          </cell>
          <cell r="M12" t="str">
            <v xml:space="preserve">     </v>
          </cell>
          <cell r="N12">
            <v>0</v>
          </cell>
          <cell r="O12">
            <v>99.1</v>
          </cell>
          <cell r="P12">
            <v>34.5</v>
          </cell>
          <cell r="Q12">
            <v>3605292</v>
          </cell>
          <cell r="R12">
            <v>142930</v>
          </cell>
          <cell r="S12">
            <v>3.84</v>
          </cell>
        </row>
        <row r="13">
          <cell r="A13" t="str">
            <v xml:space="preserve">312.00 02           </v>
          </cell>
          <cell r="B13">
            <v>42339</v>
          </cell>
          <cell r="C13">
            <v>60</v>
          </cell>
          <cell r="D13" t="str">
            <v xml:space="preserve">R2   </v>
          </cell>
          <cell r="E13">
            <v>-30</v>
          </cell>
          <cell r="F13">
            <v>12070024.48</v>
          </cell>
          <cell r="G13">
            <v>11997988</v>
          </cell>
          <cell r="H13">
            <v>3693044</v>
          </cell>
          <cell r="I13">
            <v>344550</v>
          </cell>
          <cell r="J13">
            <v>2.85</v>
          </cell>
          <cell r="K13">
            <v>10.7</v>
          </cell>
          <cell r="L13" t="str">
            <v xml:space="preserve">      </v>
          </cell>
          <cell r="M13" t="str">
            <v xml:space="preserve">     </v>
          </cell>
          <cell r="N13">
            <v>0</v>
          </cell>
          <cell r="O13">
            <v>99.4</v>
          </cell>
          <cell r="P13">
            <v>21.5</v>
          </cell>
          <cell r="Q13">
            <v>9760251</v>
          </cell>
          <cell r="R13">
            <v>556442</v>
          </cell>
          <cell r="S13">
            <v>4.6100000000000003</v>
          </cell>
        </row>
        <row r="14">
          <cell r="A14" t="str">
            <v xml:space="preserve">312.00 03           </v>
          </cell>
          <cell r="B14">
            <v>45627</v>
          </cell>
          <cell r="C14">
            <v>60</v>
          </cell>
          <cell r="D14" t="str">
            <v xml:space="preserve">R2   </v>
          </cell>
          <cell r="E14">
            <v>-30</v>
          </cell>
          <cell r="F14">
            <v>14070772.26</v>
          </cell>
          <cell r="G14">
            <v>11176506</v>
          </cell>
          <cell r="H14">
            <v>7115498</v>
          </cell>
          <cell r="I14">
            <v>390519</v>
          </cell>
          <cell r="J14">
            <v>2.78</v>
          </cell>
          <cell r="K14">
            <v>18.2</v>
          </cell>
          <cell r="L14" t="str">
            <v xml:space="preserve">      </v>
          </cell>
          <cell r="M14" t="str">
            <v xml:space="preserve">     </v>
          </cell>
          <cell r="N14">
            <v>0</v>
          </cell>
          <cell r="O14">
            <v>79.400000000000006</v>
          </cell>
          <cell r="P14">
            <v>28.4</v>
          </cell>
          <cell r="Q14">
            <v>10429858</v>
          </cell>
          <cell r="R14">
            <v>431347</v>
          </cell>
          <cell r="S14">
            <v>3.07</v>
          </cell>
        </row>
        <row r="15">
          <cell r="A15" t="str">
            <v xml:space="preserve">312.00 06           </v>
          </cell>
          <cell r="B15">
            <v>45627</v>
          </cell>
          <cell r="C15">
            <v>60</v>
          </cell>
          <cell r="D15" t="str">
            <v xml:space="preserve">R2   </v>
          </cell>
          <cell r="E15">
            <v>-30</v>
          </cell>
          <cell r="F15">
            <v>2324319.88</v>
          </cell>
          <cell r="G15">
            <v>1138011</v>
          </cell>
          <cell r="H15">
            <v>1883604</v>
          </cell>
          <cell r="I15">
            <v>99490</v>
          </cell>
          <cell r="J15">
            <v>4.28</v>
          </cell>
          <cell r="K15">
            <v>18.899999999999999</v>
          </cell>
          <cell r="L15" t="str">
            <v xml:space="preserve">      </v>
          </cell>
          <cell r="M15" t="str">
            <v xml:space="preserve">     </v>
          </cell>
          <cell r="N15">
            <v>0</v>
          </cell>
          <cell r="O15">
            <v>49</v>
          </cell>
          <cell r="P15">
            <v>17.100000000000001</v>
          </cell>
          <cell r="Q15">
            <v>1209134</v>
          </cell>
          <cell r="R15">
            <v>95660</v>
          </cell>
          <cell r="S15">
            <v>4.12</v>
          </cell>
        </row>
        <row r="16">
          <cell r="A16" t="str">
            <v xml:space="preserve">312.00 10           </v>
          </cell>
          <cell r="B16">
            <v>43435</v>
          </cell>
          <cell r="C16">
            <v>60</v>
          </cell>
          <cell r="D16" t="str">
            <v xml:space="preserve">R2   </v>
          </cell>
          <cell r="E16">
            <v>-30</v>
          </cell>
          <cell r="F16">
            <v>1998281.43</v>
          </cell>
          <cell r="G16">
            <v>1057700</v>
          </cell>
          <cell r="H16">
            <v>1540067</v>
          </cell>
          <cell r="I16">
            <v>112909</v>
          </cell>
          <cell r="J16">
            <v>5.65</v>
          </cell>
          <cell r="K16">
            <v>13.6</v>
          </cell>
          <cell r="L16" t="str">
            <v xml:space="preserve">      </v>
          </cell>
          <cell r="M16" t="str">
            <v xml:space="preserve">     </v>
          </cell>
          <cell r="N16">
            <v>0</v>
          </cell>
          <cell r="O16">
            <v>52.9</v>
          </cell>
          <cell r="P16">
            <v>12.1</v>
          </cell>
          <cell r="Q16">
            <v>1070003</v>
          </cell>
          <cell r="R16">
            <v>111994</v>
          </cell>
          <cell r="S16">
            <v>5.6</v>
          </cell>
        </row>
        <row r="17">
          <cell r="A17" t="str">
            <v xml:space="preserve">312.00 11           </v>
          </cell>
          <cell r="B17">
            <v>43435</v>
          </cell>
          <cell r="C17">
            <v>60</v>
          </cell>
          <cell r="D17" t="str">
            <v xml:space="preserve">R2   </v>
          </cell>
          <cell r="E17">
            <v>-30</v>
          </cell>
          <cell r="F17">
            <v>8306844.5199999996</v>
          </cell>
          <cell r="G17">
            <v>7743354</v>
          </cell>
          <cell r="H17">
            <v>3055542</v>
          </cell>
          <cell r="I17">
            <v>234173</v>
          </cell>
          <cell r="J17">
            <v>2.82</v>
          </cell>
          <cell r="K17">
            <v>13</v>
          </cell>
          <cell r="L17" t="str">
            <v xml:space="preserve">      </v>
          </cell>
          <cell r="M17" t="str">
            <v xml:space="preserve">     </v>
          </cell>
          <cell r="N17">
            <v>0</v>
          </cell>
          <cell r="O17">
            <v>93.2</v>
          </cell>
          <cell r="P17">
            <v>32.5</v>
          </cell>
          <cell r="Q17">
            <v>7281084</v>
          </cell>
          <cell r="R17">
            <v>269677</v>
          </cell>
          <cell r="S17">
            <v>3.25</v>
          </cell>
        </row>
        <row r="18">
          <cell r="A18" t="str">
            <v xml:space="preserve">312.00 12           </v>
          </cell>
          <cell r="B18">
            <v>43435</v>
          </cell>
          <cell r="C18">
            <v>60</v>
          </cell>
          <cell r="D18" t="str">
            <v xml:space="preserve">R2   </v>
          </cell>
          <cell r="E18">
            <v>-30</v>
          </cell>
          <cell r="F18">
            <v>10918085.07</v>
          </cell>
          <cell r="G18">
            <v>8019948</v>
          </cell>
          <cell r="H18">
            <v>6173562</v>
          </cell>
          <cell r="I18">
            <v>464448</v>
          </cell>
          <cell r="J18">
            <v>4.25</v>
          </cell>
          <cell r="K18">
            <v>13.3</v>
          </cell>
          <cell r="L18" t="str">
            <v xml:space="preserve">      </v>
          </cell>
          <cell r="M18" t="str">
            <v xml:space="preserve">     </v>
          </cell>
          <cell r="N18">
            <v>0</v>
          </cell>
          <cell r="O18">
            <v>73.5</v>
          </cell>
          <cell r="P18">
            <v>25.5</v>
          </cell>
          <cell r="Q18">
            <v>8578388</v>
          </cell>
          <cell r="R18">
            <v>421818</v>
          </cell>
          <cell r="S18">
            <v>3.86</v>
          </cell>
        </row>
        <row r="19">
          <cell r="A19" t="str">
            <v xml:space="preserve">312.00 21           </v>
          </cell>
          <cell r="B19">
            <v>43435</v>
          </cell>
          <cell r="C19">
            <v>60</v>
          </cell>
          <cell r="D19" t="str">
            <v xml:space="preserve">R2   </v>
          </cell>
          <cell r="E19">
            <v>-30</v>
          </cell>
          <cell r="F19">
            <v>64692798.950000003</v>
          </cell>
          <cell r="G19">
            <v>35074839</v>
          </cell>
          <cell r="H19">
            <v>49025797</v>
          </cell>
          <cell r="I19">
            <v>3652442</v>
          </cell>
          <cell r="J19">
            <v>5.65</v>
          </cell>
          <cell r="K19">
            <v>13.4</v>
          </cell>
          <cell r="L19" t="str">
            <v xml:space="preserve">      </v>
          </cell>
          <cell r="M19" t="str">
            <v xml:space="preserve">     </v>
          </cell>
          <cell r="N19">
            <v>0</v>
          </cell>
          <cell r="O19">
            <v>54.2</v>
          </cell>
          <cell r="P19">
            <v>21</v>
          </cell>
          <cell r="Q19">
            <v>48092289</v>
          </cell>
          <cell r="R19">
            <v>2679895</v>
          </cell>
          <cell r="S19">
            <v>4.1399999999999997</v>
          </cell>
        </row>
        <row r="20">
          <cell r="A20" t="str">
            <v xml:space="preserve">312.00 22           </v>
          </cell>
          <cell r="B20">
            <v>44896</v>
          </cell>
          <cell r="C20">
            <v>60</v>
          </cell>
          <cell r="D20" t="str">
            <v xml:space="preserve">R2   </v>
          </cell>
          <cell r="E20">
            <v>-30</v>
          </cell>
          <cell r="F20">
            <v>95927177.409999996</v>
          </cell>
          <cell r="G20">
            <v>44316764</v>
          </cell>
          <cell r="H20">
            <v>80388568</v>
          </cell>
          <cell r="I20">
            <v>4694901</v>
          </cell>
          <cell r="J20">
            <v>4.8899999999999997</v>
          </cell>
          <cell r="K20">
            <v>17.100000000000001</v>
          </cell>
          <cell r="L20" t="str">
            <v xml:space="preserve">      </v>
          </cell>
          <cell r="M20" t="str">
            <v xml:space="preserve">     </v>
          </cell>
          <cell r="N20">
            <v>0</v>
          </cell>
          <cell r="O20">
            <v>46.2</v>
          </cell>
          <cell r="P20">
            <v>17.8</v>
          </cell>
          <cell r="Q20">
            <v>59731956</v>
          </cell>
          <cell r="R20">
            <v>3792413</v>
          </cell>
          <cell r="S20">
            <v>3.95</v>
          </cell>
        </row>
        <row r="21">
          <cell r="A21" t="str">
            <v xml:space="preserve">314.00 01           </v>
          </cell>
          <cell r="B21">
            <v>41609</v>
          </cell>
          <cell r="C21">
            <v>70</v>
          </cell>
          <cell r="D21" t="str">
            <v xml:space="preserve">R2   </v>
          </cell>
          <cell r="E21">
            <v>-30</v>
          </cell>
          <cell r="F21">
            <v>2773606.56</v>
          </cell>
          <cell r="G21">
            <v>2733039</v>
          </cell>
          <cell r="H21">
            <v>872650</v>
          </cell>
          <cell r="I21">
            <v>100283</v>
          </cell>
          <cell r="J21">
            <v>3.62</v>
          </cell>
          <cell r="K21">
            <v>8.6999999999999993</v>
          </cell>
          <cell r="L21" t="str">
            <v xml:space="preserve">      </v>
          </cell>
          <cell r="M21" t="str">
            <v xml:space="preserve">     </v>
          </cell>
          <cell r="N21">
            <v>0</v>
          </cell>
          <cell r="O21">
            <v>98.5</v>
          </cell>
          <cell r="P21">
            <v>37.700000000000003</v>
          </cell>
          <cell r="Q21">
            <v>2788908</v>
          </cell>
          <cell r="R21">
            <v>93842</v>
          </cell>
          <cell r="S21">
            <v>3.38</v>
          </cell>
        </row>
        <row r="22">
          <cell r="A22" t="str">
            <v xml:space="preserve">314.00 02           </v>
          </cell>
          <cell r="B22">
            <v>42339</v>
          </cell>
          <cell r="C22">
            <v>70</v>
          </cell>
          <cell r="D22" t="str">
            <v xml:space="preserve">R2   </v>
          </cell>
          <cell r="E22">
            <v>-30</v>
          </cell>
          <cell r="F22">
            <v>6052840.6500000004</v>
          </cell>
          <cell r="G22">
            <v>4303672</v>
          </cell>
          <cell r="H22">
            <v>3565021</v>
          </cell>
          <cell r="I22">
            <v>331448</v>
          </cell>
          <cell r="J22">
            <v>5.48</v>
          </cell>
          <cell r="K22">
            <v>10.8</v>
          </cell>
          <cell r="L22" t="str">
            <v xml:space="preserve">      </v>
          </cell>
          <cell r="M22" t="str">
            <v xml:space="preserve">     </v>
          </cell>
          <cell r="N22">
            <v>0</v>
          </cell>
          <cell r="O22">
            <v>71.099999999999994</v>
          </cell>
          <cell r="P22">
            <v>22.9</v>
          </cell>
          <cell r="Q22">
            <v>4502107</v>
          </cell>
          <cell r="R22">
            <v>312628</v>
          </cell>
          <cell r="S22">
            <v>5.16</v>
          </cell>
        </row>
        <row r="23">
          <cell r="A23" t="str">
            <v xml:space="preserve">314.00 03           </v>
          </cell>
          <cell r="B23">
            <v>45627</v>
          </cell>
          <cell r="C23">
            <v>70</v>
          </cell>
          <cell r="D23" t="str">
            <v xml:space="preserve">R2   </v>
          </cell>
          <cell r="E23">
            <v>-30</v>
          </cell>
          <cell r="F23">
            <v>9337843.1500000004</v>
          </cell>
          <cell r="G23">
            <v>7679801</v>
          </cell>
          <cell r="H23">
            <v>4459395</v>
          </cell>
          <cell r="I23">
            <v>238367</v>
          </cell>
          <cell r="J23">
            <v>2.5499999999999998</v>
          </cell>
          <cell r="K23">
            <v>18.7</v>
          </cell>
          <cell r="L23" t="str">
            <v xml:space="preserve">      </v>
          </cell>
          <cell r="M23" t="str">
            <v xml:space="preserve">     </v>
          </cell>
          <cell r="N23">
            <v>0</v>
          </cell>
          <cell r="O23">
            <v>82.2</v>
          </cell>
          <cell r="P23">
            <v>29.6</v>
          </cell>
          <cell r="Q23">
            <v>7128279</v>
          </cell>
          <cell r="R23">
            <v>268016</v>
          </cell>
          <cell r="S23">
            <v>2.87</v>
          </cell>
        </row>
        <row r="24">
          <cell r="A24" t="str">
            <v xml:space="preserve">314.00 06           </v>
          </cell>
          <cell r="B24">
            <v>45627</v>
          </cell>
          <cell r="C24">
            <v>70</v>
          </cell>
          <cell r="D24" t="str">
            <v xml:space="preserve">R2   </v>
          </cell>
          <cell r="E24">
            <v>-30</v>
          </cell>
          <cell r="F24">
            <v>418694.09</v>
          </cell>
          <cell r="G24">
            <v>153871</v>
          </cell>
          <cell r="H24">
            <v>390432</v>
          </cell>
          <cell r="I24">
            <v>20136</v>
          </cell>
          <cell r="J24">
            <v>4.8099999999999996</v>
          </cell>
          <cell r="K24">
            <v>19.399999999999999</v>
          </cell>
          <cell r="L24" t="str">
            <v xml:space="preserve">      </v>
          </cell>
          <cell r="M24" t="str">
            <v xml:space="preserve">     </v>
          </cell>
          <cell r="N24">
            <v>0</v>
          </cell>
          <cell r="O24">
            <v>36.799999999999997</v>
          </cell>
          <cell r="P24">
            <v>11.1</v>
          </cell>
          <cell r="Q24">
            <v>182628</v>
          </cell>
          <cell r="R24">
            <v>18651</v>
          </cell>
          <cell r="S24">
            <v>4.45</v>
          </cell>
        </row>
        <row r="25">
          <cell r="A25" t="str">
            <v xml:space="preserve">314.00 10           </v>
          </cell>
          <cell r="B25">
            <v>43435</v>
          </cell>
          <cell r="C25">
            <v>70</v>
          </cell>
          <cell r="D25" t="str">
            <v xml:space="preserve">R2   </v>
          </cell>
          <cell r="E25">
            <v>-30</v>
          </cell>
          <cell r="F25">
            <v>11197.92</v>
          </cell>
          <cell r="G25">
            <v>3</v>
          </cell>
          <cell r="H25">
            <v>14554</v>
          </cell>
          <cell r="I25">
            <v>1054</v>
          </cell>
          <cell r="J25">
            <v>9.41</v>
          </cell>
          <cell r="K25">
            <v>13.8</v>
          </cell>
          <cell r="L25" t="str">
            <v xml:space="preserve">      </v>
          </cell>
          <cell r="M25" t="str">
            <v xml:space="preserve">     </v>
          </cell>
          <cell r="N25">
            <v>0</v>
          </cell>
          <cell r="O25">
            <v>0</v>
          </cell>
          <cell r="P25">
            <v>3.5</v>
          </cell>
          <cell r="Q25">
            <v>2890</v>
          </cell>
          <cell r="R25">
            <v>844</v>
          </cell>
          <cell r="S25">
            <v>7.54</v>
          </cell>
        </row>
        <row r="26">
          <cell r="A26" t="str">
            <v xml:space="preserve">314.00 11           </v>
          </cell>
          <cell r="B26">
            <v>43435</v>
          </cell>
          <cell r="C26">
            <v>70</v>
          </cell>
          <cell r="D26" t="str">
            <v xml:space="preserve">R2   </v>
          </cell>
          <cell r="E26">
            <v>-30</v>
          </cell>
          <cell r="F26">
            <v>6305208.4500000002</v>
          </cell>
          <cell r="G26">
            <v>5215802</v>
          </cell>
          <cell r="H26">
            <v>2980969</v>
          </cell>
          <cell r="I26">
            <v>219383</v>
          </cell>
          <cell r="J26">
            <v>3.48</v>
          </cell>
          <cell r="K26">
            <v>13.6</v>
          </cell>
          <cell r="L26" t="str">
            <v xml:space="preserve">      </v>
          </cell>
          <cell r="M26" t="str">
            <v xml:space="preserve">     </v>
          </cell>
          <cell r="N26">
            <v>0</v>
          </cell>
          <cell r="O26">
            <v>82.7</v>
          </cell>
          <cell r="P26">
            <v>25.1</v>
          </cell>
          <cell r="Q26">
            <v>4623530</v>
          </cell>
          <cell r="R26">
            <v>263813</v>
          </cell>
          <cell r="S26">
            <v>4.18</v>
          </cell>
        </row>
        <row r="27">
          <cell r="A27" t="str">
            <v xml:space="preserve">314.00 12           </v>
          </cell>
          <cell r="B27">
            <v>43435</v>
          </cell>
          <cell r="C27">
            <v>70</v>
          </cell>
          <cell r="D27" t="str">
            <v xml:space="preserve">R2   </v>
          </cell>
          <cell r="E27">
            <v>-30</v>
          </cell>
          <cell r="F27">
            <v>8525095.0700000003</v>
          </cell>
          <cell r="G27">
            <v>5259574</v>
          </cell>
          <cell r="H27">
            <v>5823050</v>
          </cell>
          <cell r="I27">
            <v>428679</v>
          </cell>
          <cell r="J27">
            <v>5.03</v>
          </cell>
          <cell r="K27">
            <v>13.6</v>
          </cell>
          <cell r="L27" t="str">
            <v xml:space="preserve">      </v>
          </cell>
          <cell r="M27" t="str">
            <v xml:space="preserve">     </v>
          </cell>
          <cell r="N27">
            <v>0</v>
          </cell>
          <cell r="O27">
            <v>61.7</v>
          </cell>
          <cell r="P27">
            <v>22.9</v>
          </cell>
          <cell r="Q27">
            <v>5742325</v>
          </cell>
          <cell r="R27">
            <v>392180</v>
          </cell>
          <cell r="S27">
            <v>4.5999999999999996</v>
          </cell>
        </row>
        <row r="28">
          <cell r="A28" t="str">
            <v xml:space="preserve">314.00 21           </v>
          </cell>
          <cell r="B28">
            <v>43435</v>
          </cell>
          <cell r="C28">
            <v>70</v>
          </cell>
          <cell r="D28" t="str">
            <v xml:space="preserve">R2   </v>
          </cell>
          <cell r="E28">
            <v>-30</v>
          </cell>
          <cell r="F28">
            <v>15932170.76</v>
          </cell>
          <cell r="G28">
            <v>9630942</v>
          </cell>
          <cell r="H28">
            <v>11080882</v>
          </cell>
          <cell r="I28">
            <v>817301</v>
          </cell>
          <cell r="J28">
            <v>5.13</v>
          </cell>
          <cell r="K28">
            <v>13.6</v>
          </cell>
          <cell r="L28" t="str">
            <v xml:space="preserve">      </v>
          </cell>
          <cell r="M28" t="str">
            <v xml:space="preserve">     </v>
          </cell>
          <cell r="N28">
            <v>0</v>
          </cell>
          <cell r="O28">
            <v>60.4</v>
          </cell>
          <cell r="P28">
            <v>22.5</v>
          </cell>
          <cell r="Q28">
            <v>12580433</v>
          </cell>
          <cell r="R28">
            <v>600063</v>
          </cell>
          <cell r="S28">
            <v>3.77</v>
          </cell>
        </row>
        <row r="29">
          <cell r="A29" t="str">
            <v xml:space="preserve">314.00 22           </v>
          </cell>
          <cell r="B29">
            <v>44896</v>
          </cell>
          <cell r="C29">
            <v>70</v>
          </cell>
          <cell r="D29" t="str">
            <v xml:space="preserve">R2   </v>
          </cell>
          <cell r="E29">
            <v>-30</v>
          </cell>
          <cell r="F29">
            <v>22782798.870000001</v>
          </cell>
          <cell r="G29">
            <v>11018366</v>
          </cell>
          <cell r="H29">
            <v>18599272</v>
          </cell>
          <cell r="I29">
            <v>1073126</v>
          </cell>
          <cell r="J29">
            <v>4.71</v>
          </cell>
          <cell r="K29">
            <v>17.3</v>
          </cell>
          <cell r="L29" t="str">
            <v xml:space="preserve">      </v>
          </cell>
          <cell r="M29" t="str">
            <v xml:space="preserve">     </v>
          </cell>
          <cell r="N29">
            <v>0</v>
          </cell>
          <cell r="O29">
            <v>48.4</v>
          </cell>
          <cell r="P29">
            <v>19.100000000000001</v>
          </cell>
          <cell r="Q29">
            <v>15046119</v>
          </cell>
          <cell r="R29">
            <v>841245</v>
          </cell>
          <cell r="S29">
            <v>3.69</v>
          </cell>
        </row>
        <row r="30">
          <cell r="A30" t="str">
            <v xml:space="preserve">315.00 01           </v>
          </cell>
          <cell r="B30">
            <v>41609</v>
          </cell>
          <cell r="C30">
            <v>60</v>
          </cell>
          <cell r="D30" t="str">
            <v xml:space="preserve">S1.5 </v>
          </cell>
          <cell r="E30">
            <v>-30</v>
          </cell>
          <cell r="F30">
            <v>983607.87</v>
          </cell>
          <cell r="G30">
            <v>983608</v>
          </cell>
          <cell r="H30">
            <v>295082</v>
          </cell>
          <cell r="I30">
            <v>34794</v>
          </cell>
          <cell r="J30">
            <v>3.54</v>
          </cell>
          <cell r="K30">
            <v>8.5</v>
          </cell>
          <cell r="L30" t="str">
            <v xml:space="preserve">      </v>
          </cell>
          <cell r="M30" t="str">
            <v xml:space="preserve">     </v>
          </cell>
          <cell r="N30">
            <v>0</v>
          </cell>
          <cell r="O30">
            <v>100</v>
          </cell>
          <cell r="P30">
            <v>35.700000000000003</v>
          </cell>
          <cell r="Q30">
            <v>992053</v>
          </cell>
          <cell r="R30">
            <v>33771</v>
          </cell>
          <cell r="S30">
            <v>3.43</v>
          </cell>
        </row>
        <row r="31">
          <cell r="A31" t="str">
            <v xml:space="preserve">315.00 02           </v>
          </cell>
          <cell r="B31">
            <v>42339</v>
          </cell>
          <cell r="C31">
            <v>60</v>
          </cell>
          <cell r="D31" t="str">
            <v xml:space="preserve">S1.5 </v>
          </cell>
          <cell r="E31">
            <v>-30</v>
          </cell>
          <cell r="F31">
            <v>932580.81</v>
          </cell>
          <cell r="G31">
            <v>900435</v>
          </cell>
          <cell r="H31">
            <v>311920</v>
          </cell>
          <cell r="I31">
            <v>29812</v>
          </cell>
          <cell r="J31">
            <v>3.2</v>
          </cell>
          <cell r="K31">
            <v>10.5</v>
          </cell>
          <cell r="L31" t="str">
            <v xml:space="preserve">      </v>
          </cell>
          <cell r="M31" t="str">
            <v xml:space="preserve">     </v>
          </cell>
          <cell r="N31">
            <v>0</v>
          </cell>
          <cell r="O31">
            <v>96.6</v>
          </cell>
          <cell r="P31">
            <v>31.2</v>
          </cell>
          <cell r="Q31">
            <v>839696</v>
          </cell>
          <cell r="R31">
            <v>35782</v>
          </cell>
          <cell r="S31">
            <v>3.84</v>
          </cell>
        </row>
        <row r="32">
          <cell r="A32" t="str">
            <v xml:space="preserve">315.00 03           </v>
          </cell>
          <cell r="B32">
            <v>45627</v>
          </cell>
          <cell r="C32">
            <v>60</v>
          </cell>
          <cell r="D32" t="str">
            <v xml:space="preserve">S1.5 </v>
          </cell>
          <cell r="E32">
            <v>-30</v>
          </cell>
          <cell r="F32">
            <v>4313445.53</v>
          </cell>
          <cell r="G32">
            <v>3440483</v>
          </cell>
          <cell r="H32">
            <v>2166997</v>
          </cell>
          <cell r="I32">
            <v>121492</v>
          </cell>
          <cell r="J32">
            <v>2.82</v>
          </cell>
          <cell r="K32">
            <v>17.8</v>
          </cell>
          <cell r="L32" t="str">
            <v xml:space="preserve">      </v>
          </cell>
          <cell r="M32" t="str">
            <v xml:space="preserve">     </v>
          </cell>
          <cell r="N32">
            <v>0</v>
          </cell>
          <cell r="O32">
            <v>79.8</v>
          </cell>
          <cell r="P32">
            <v>28.4</v>
          </cell>
          <cell r="Q32">
            <v>3309930</v>
          </cell>
          <cell r="R32">
            <v>128825</v>
          </cell>
          <cell r="S32">
            <v>2.99</v>
          </cell>
        </row>
        <row r="33">
          <cell r="A33" t="str">
            <v xml:space="preserve">315.00 06           </v>
          </cell>
          <cell r="B33">
            <v>45627</v>
          </cell>
          <cell r="C33">
            <v>60</v>
          </cell>
          <cell r="D33" t="str">
            <v xml:space="preserve">S1.5 </v>
          </cell>
          <cell r="E33">
            <v>-30</v>
          </cell>
          <cell r="F33">
            <v>459268.03</v>
          </cell>
          <cell r="G33">
            <v>165321</v>
          </cell>
          <cell r="H33">
            <v>431729</v>
          </cell>
          <cell r="I33">
            <v>22273</v>
          </cell>
          <cell r="J33">
            <v>4.8499999999999996</v>
          </cell>
          <cell r="K33">
            <v>19.399999999999999</v>
          </cell>
          <cell r="L33" t="str">
            <v xml:space="preserve">      </v>
          </cell>
          <cell r="M33" t="str">
            <v xml:space="preserve">     </v>
          </cell>
          <cell r="N33">
            <v>0</v>
          </cell>
          <cell r="O33">
            <v>36</v>
          </cell>
          <cell r="P33">
            <v>10.8</v>
          </cell>
          <cell r="Q33">
            <v>201100</v>
          </cell>
          <cell r="R33">
            <v>20417</v>
          </cell>
          <cell r="S33">
            <v>4.45</v>
          </cell>
        </row>
        <row r="34">
          <cell r="A34" t="str">
            <v xml:space="preserve">315.00 10           </v>
          </cell>
          <cell r="B34">
            <v>43435</v>
          </cell>
          <cell r="C34">
            <v>60</v>
          </cell>
          <cell r="D34" t="str">
            <v xml:space="preserve">S1.5 </v>
          </cell>
          <cell r="E34">
            <v>-30</v>
          </cell>
          <cell r="F34">
            <v>540589.6</v>
          </cell>
          <cell r="G34">
            <v>336097</v>
          </cell>
          <cell r="H34">
            <v>366669</v>
          </cell>
          <cell r="I34">
            <v>26754</v>
          </cell>
          <cell r="J34">
            <v>4.95</v>
          </cell>
          <cell r="K34">
            <v>13.7</v>
          </cell>
          <cell r="L34" t="str">
            <v xml:space="preserve">      </v>
          </cell>
          <cell r="M34" t="str">
            <v xml:space="preserve">     </v>
          </cell>
          <cell r="N34">
            <v>0</v>
          </cell>
          <cell r="O34">
            <v>62.2</v>
          </cell>
          <cell r="P34">
            <v>13.2</v>
          </cell>
          <cell r="Q34">
            <v>327698</v>
          </cell>
          <cell r="R34">
            <v>27356</v>
          </cell>
          <cell r="S34">
            <v>5.0599999999999996</v>
          </cell>
        </row>
        <row r="35">
          <cell r="A35" t="str">
            <v xml:space="preserve">315.00 11           </v>
          </cell>
          <cell r="B35">
            <v>43435</v>
          </cell>
          <cell r="C35">
            <v>60</v>
          </cell>
          <cell r="D35" t="str">
            <v xml:space="preserve">S1.5 </v>
          </cell>
          <cell r="E35">
            <v>-30</v>
          </cell>
          <cell r="F35">
            <v>1768268.1</v>
          </cell>
          <cell r="G35">
            <v>1628662</v>
          </cell>
          <cell r="H35">
            <v>670087</v>
          </cell>
          <cell r="I35">
            <v>52563</v>
          </cell>
          <cell r="J35">
            <v>2.97</v>
          </cell>
          <cell r="K35">
            <v>12.7</v>
          </cell>
          <cell r="L35" t="str">
            <v xml:space="preserve">      </v>
          </cell>
          <cell r="M35" t="str">
            <v xml:space="preserve">     </v>
          </cell>
          <cell r="N35">
            <v>0</v>
          </cell>
          <cell r="O35">
            <v>92.1</v>
          </cell>
          <cell r="P35">
            <v>33.799999999999997</v>
          </cell>
          <cell r="Q35">
            <v>1602394</v>
          </cell>
          <cell r="R35">
            <v>54620</v>
          </cell>
          <cell r="S35">
            <v>3.09</v>
          </cell>
        </row>
        <row r="36">
          <cell r="A36" t="str">
            <v xml:space="preserve">315.00 12           </v>
          </cell>
          <cell r="B36">
            <v>43435</v>
          </cell>
          <cell r="C36">
            <v>60</v>
          </cell>
          <cell r="D36" t="str">
            <v xml:space="preserve">S1.5 </v>
          </cell>
          <cell r="E36">
            <v>-30</v>
          </cell>
          <cell r="F36">
            <v>1535303.01</v>
          </cell>
          <cell r="G36">
            <v>1428794</v>
          </cell>
          <cell r="H36">
            <v>567099</v>
          </cell>
          <cell r="I36">
            <v>44487</v>
          </cell>
          <cell r="J36">
            <v>2.9</v>
          </cell>
          <cell r="K36">
            <v>12.7</v>
          </cell>
          <cell r="L36" t="str">
            <v xml:space="preserve">      </v>
          </cell>
          <cell r="M36" t="str">
            <v xml:space="preserve">     </v>
          </cell>
          <cell r="N36">
            <v>0</v>
          </cell>
          <cell r="O36">
            <v>93.1</v>
          </cell>
          <cell r="P36">
            <v>33</v>
          </cell>
          <cell r="Q36">
            <v>1407172</v>
          </cell>
          <cell r="R36">
            <v>46123</v>
          </cell>
          <cell r="S36">
            <v>3</v>
          </cell>
        </row>
        <row r="37">
          <cell r="A37" t="str">
            <v xml:space="preserve">315.00 21           </v>
          </cell>
          <cell r="B37">
            <v>43435</v>
          </cell>
          <cell r="C37">
            <v>60</v>
          </cell>
          <cell r="D37" t="str">
            <v xml:space="preserve">S1.5 </v>
          </cell>
          <cell r="E37">
            <v>-30</v>
          </cell>
          <cell r="F37">
            <v>15712315.300000001</v>
          </cell>
          <cell r="G37">
            <v>9636151</v>
          </cell>
          <cell r="H37">
            <v>10789857</v>
          </cell>
          <cell r="I37">
            <v>811072</v>
          </cell>
          <cell r="J37">
            <v>5.16</v>
          </cell>
          <cell r="K37">
            <v>13.3</v>
          </cell>
          <cell r="L37" t="str">
            <v xml:space="preserve">      </v>
          </cell>
          <cell r="M37" t="str">
            <v xml:space="preserve">     </v>
          </cell>
          <cell r="N37">
            <v>0</v>
          </cell>
          <cell r="O37">
            <v>61.3</v>
          </cell>
          <cell r="P37">
            <v>23</v>
          </cell>
          <cell r="Q37">
            <v>12744158</v>
          </cell>
          <cell r="R37">
            <v>577549</v>
          </cell>
          <cell r="S37">
            <v>3.68</v>
          </cell>
        </row>
        <row r="38">
          <cell r="A38" t="str">
            <v xml:space="preserve">315.00 22           </v>
          </cell>
          <cell r="B38">
            <v>44896</v>
          </cell>
          <cell r="C38">
            <v>60</v>
          </cell>
          <cell r="D38" t="str">
            <v xml:space="preserve">S1.5 </v>
          </cell>
          <cell r="E38">
            <v>-30</v>
          </cell>
          <cell r="F38">
            <v>14288952.029999999</v>
          </cell>
          <cell r="G38">
            <v>7314290</v>
          </cell>
          <cell r="H38">
            <v>11261347</v>
          </cell>
          <cell r="I38">
            <v>661821</v>
          </cell>
          <cell r="J38">
            <v>4.63</v>
          </cell>
          <cell r="K38">
            <v>17</v>
          </cell>
          <cell r="L38" t="str">
            <v xml:space="preserve">      </v>
          </cell>
          <cell r="M38" t="str">
            <v xml:space="preserve">     </v>
          </cell>
          <cell r="N38">
            <v>0</v>
          </cell>
          <cell r="O38">
            <v>51.2</v>
          </cell>
          <cell r="P38">
            <v>19.399999999999999</v>
          </cell>
          <cell r="Q38">
            <v>9764482</v>
          </cell>
          <cell r="R38">
            <v>518095</v>
          </cell>
          <cell r="S38">
            <v>3.63</v>
          </cell>
        </row>
        <row r="39">
          <cell r="A39" t="str">
            <v xml:space="preserve">316.00 01           </v>
          </cell>
          <cell r="B39">
            <v>41609</v>
          </cell>
          <cell r="C39">
            <v>50</v>
          </cell>
          <cell r="D39" t="str">
            <v xml:space="preserve">R1.5 </v>
          </cell>
          <cell r="E39">
            <v>-30</v>
          </cell>
          <cell r="F39">
            <v>530245.94999999995</v>
          </cell>
          <cell r="G39">
            <v>410081</v>
          </cell>
          <cell r="H39">
            <v>279239</v>
          </cell>
          <cell r="I39">
            <v>32593</v>
          </cell>
          <cell r="J39">
            <v>6.15</v>
          </cell>
          <cell r="K39">
            <v>8.6</v>
          </cell>
          <cell r="L39" t="str">
            <v xml:space="preserve">      </v>
          </cell>
          <cell r="M39" t="str">
            <v xml:space="preserve">     </v>
          </cell>
          <cell r="N39">
            <v>0</v>
          </cell>
          <cell r="O39">
            <v>77.3</v>
          </cell>
          <cell r="P39">
            <v>23.1</v>
          </cell>
          <cell r="Q39">
            <v>443383</v>
          </cell>
          <cell r="R39">
            <v>28599</v>
          </cell>
          <cell r="S39">
            <v>5.39</v>
          </cell>
        </row>
        <row r="40">
          <cell r="A40" t="str">
            <v xml:space="preserve">316.00 02           </v>
          </cell>
          <cell r="B40">
            <v>42339</v>
          </cell>
          <cell r="C40">
            <v>50</v>
          </cell>
          <cell r="D40" t="str">
            <v xml:space="preserve">R1.5 </v>
          </cell>
          <cell r="E40">
            <v>-30</v>
          </cell>
          <cell r="F40">
            <v>430525.9</v>
          </cell>
          <cell r="G40">
            <v>248950</v>
          </cell>
          <cell r="H40">
            <v>310734</v>
          </cell>
          <cell r="I40">
            <v>29607</v>
          </cell>
          <cell r="J40">
            <v>6.88</v>
          </cell>
          <cell r="K40">
            <v>10.5</v>
          </cell>
          <cell r="L40" t="str">
            <v xml:space="preserve">      </v>
          </cell>
          <cell r="M40" t="str">
            <v xml:space="preserve">     </v>
          </cell>
          <cell r="N40">
            <v>0</v>
          </cell>
          <cell r="O40">
            <v>57.8</v>
          </cell>
          <cell r="P40">
            <v>16.3</v>
          </cell>
          <cell r="Q40">
            <v>300951</v>
          </cell>
          <cell r="R40">
            <v>24558</v>
          </cell>
          <cell r="S40">
            <v>5.7</v>
          </cell>
        </row>
        <row r="41">
          <cell r="A41" t="str">
            <v xml:space="preserve">316.00 03           </v>
          </cell>
          <cell r="B41">
            <v>45627</v>
          </cell>
          <cell r="C41">
            <v>50</v>
          </cell>
          <cell r="D41" t="str">
            <v xml:space="preserve">R1.5 </v>
          </cell>
          <cell r="E41">
            <v>-30</v>
          </cell>
          <cell r="F41">
            <v>685996.92</v>
          </cell>
          <cell r="G41">
            <v>430259</v>
          </cell>
          <cell r="H41">
            <v>461537</v>
          </cell>
          <cell r="I41">
            <v>25921</v>
          </cell>
          <cell r="J41">
            <v>3.78</v>
          </cell>
          <cell r="K41">
            <v>17.8</v>
          </cell>
          <cell r="L41" t="str">
            <v xml:space="preserve">      </v>
          </cell>
          <cell r="M41" t="str">
            <v xml:space="preserve">     </v>
          </cell>
          <cell r="N41">
            <v>0</v>
          </cell>
          <cell r="O41">
            <v>62.7</v>
          </cell>
          <cell r="P41">
            <v>21.6</v>
          </cell>
          <cell r="Q41">
            <v>429065</v>
          </cell>
          <cell r="R41">
            <v>25985</v>
          </cell>
          <cell r="S41">
            <v>3.79</v>
          </cell>
        </row>
        <row r="42">
          <cell r="A42" t="str">
            <v xml:space="preserve">316.00 06           </v>
          </cell>
          <cell r="B42">
            <v>45627</v>
          </cell>
          <cell r="C42">
            <v>50</v>
          </cell>
          <cell r="D42" t="str">
            <v xml:space="preserve">R1.5 </v>
          </cell>
          <cell r="E42">
            <v>-30</v>
          </cell>
          <cell r="F42">
            <v>1851365.58</v>
          </cell>
          <cell r="G42">
            <v>296640</v>
          </cell>
          <cell r="H42">
            <v>2110136</v>
          </cell>
          <cell r="I42">
            <v>111617</v>
          </cell>
          <cell r="J42">
            <v>6.03</v>
          </cell>
          <cell r="K42">
            <v>18.899999999999999</v>
          </cell>
          <cell r="L42" t="str">
            <v xml:space="preserve">      </v>
          </cell>
          <cell r="M42" t="str">
            <v xml:space="preserve">     </v>
          </cell>
          <cell r="N42">
            <v>0</v>
          </cell>
          <cell r="O42">
            <v>16</v>
          </cell>
          <cell r="P42">
            <v>4.9000000000000004</v>
          </cell>
          <cell r="Q42">
            <v>389749</v>
          </cell>
          <cell r="R42">
            <v>106630</v>
          </cell>
          <cell r="S42">
            <v>5.76</v>
          </cell>
        </row>
        <row r="43">
          <cell r="A43" t="str">
            <v xml:space="preserve">316.00 10           </v>
          </cell>
          <cell r="B43">
            <v>43435</v>
          </cell>
          <cell r="C43">
            <v>50</v>
          </cell>
          <cell r="D43" t="str">
            <v xml:space="preserve">R1.5 </v>
          </cell>
          <cell r="E43">
            <v>-30</v>
          </cell>
          <cell r="F43">
            <v>1466775.5</v>
          </cell>
          <cell r="G43">
            <v>644072</v>
          </cell>
          <cell r="H43">
            <v>1262736</v>
          </cell>
          <cell r="I43">
            <v>94046</v>
          </cell>
          <cell r="J43">
            <v>6.41</v>
          </cell>
          <cell r="K43">
            <v>13.4</v>
          </cell>
          <cell r="L43" t="str">
            <v xml:space="preserve">      </v>
          </cell>
          <cell r="M43" t="str">
            <v xml:space="preserve">     </v>
          </cell>
          <cell r="N43">
            <v>0</v>
          </cell>
          <cell r="O43">
            <v>43.9</v>
          </cell>
          <cell r="P43">
            <v>8.6999999999999993</v>
          </cell>
          <cell r="Q43">
            <v>689234</v>
          </cell>
          <cell r="R43">
            <v>90646</v>
          </cell>
          <cell r="S43">
            <v>6.18</v>
          </cell>
        </row>
        <row r="44">
          <cell r="A44" t="str">
            <v xml:space="preserve">316.00 11           </v>
          </cell>
          <cell r="B44">
            <v>43435</v>
          </cell>
          <cell r="C44">
            <v>50</v>
          </cell>
          <cell r="D44" t="str">
            <v xml:space="preserve">R1.5 </v>
          </cell>
          <cell r="E44">
            <v>-30</v>
          </cell>
          <cell r="F44">
            <v>278201.48</v>
          </cell>
          <cell r="G44">
            <v>278201</v>
          </cell>
          <cell r="H44">
            <v>83461</v>
          </cell>
          <cell r="I44">
            <v>6903</v>
          </cell>
          <cell r="J44">
            <v>2.48</v>
          </cell>
          <cell r="K44">
            <v>12.1</v>
          </cell>
          <cell r="L44" t="str">
            <v xml:space="preserve">      </v>
          </cell>
          <cell r="M44" t="str">
            <v xml:space="preserve">     </v>
          </cell>
          <cell r="N44">
            <v>0</v>
          </cell>
          <cell r="O44">
            <v>100</v>
          </cell>
          <cell r="P44">
            <v>36.5</v>
          </cell>
          <cell r="Q44">
            <v>256741</v>
          </cell>
          <cell r="R44">
            <v>8680</v>
          </cell>
          <cell r="S44">
            <v>3.12</v>
          </cell>
        </row>
        <row r="45">
          <cell r="A45" t="str">
            <v xml:space="preserve">316.00 12           </v>
          </cell>
          <cell r="B45">
            <v>43435</v>
          </cell>
          <cell r="C45">
            <v>50</v>
          </cell>
          <cell r="D45" t="str">
            <v xml:space="preserve">R1.5 </v>
          </cell>
          <cell r="E45">
            <v>-30</v>
          </cell>
          <cell r="F45">
            <v>68693.460000000006</v>
          </cell>
          <cell r="G45">
            <v>64542</v>
          </cell>
          <cell r="H45">
            <v>24759</v>
          </cell>
          <cell r="I45">
            <v>2008</v>
          </cell>
          <cell r="J45">
            <v>2.92</v>
          </cell>
          <cell r="K45">
            <v>12.3</v>
          </cell>
          <cell r="L45" t="str">
            <v xml:space="preserve">      </v>
          </cell>
          <cell r="M45" t="str">
            <v xml:space="preserve">     </v>
          </cell>
          <cell r="N45">
            <v>0</v>
          </cell>
          <cell r="O45">
            <v>94</v>
          </cell>
          <cell r="P45">
            <v>33.5</v>
          </cell>
          <cell r="Q45">
            <v>61788</v>
          </cell>
          <cell r="R45">
            <v>2233</v>
          </cell>
          <cell r="S45">
            <v>3.25</v>
          </cell>
        </row>
        <row r="46">
          <cell r="A46" t="str">
            <v xml:space="preserve">316.00 21           </v>
          </cell>
          <cell r="B46">
            <v>43435</v>
          </cell>
          <cell r="C46">
            <v>50</v>
          </cell>
          <cell r="D46" t="str">
            <v xml:space="preserve">R1.5 </v>
          </cell>
          <cell r="E46">
            <v>-30</v>
          </cell>
          <cell r="F46">
            <v>3291256.6</v>
          </cell>
          <cell r="G46">
            <v>1602975</v>
          </cell>
          <cell r="H46">
            <v>2675658</v>
          </cell>
          <cell r="I46">
            <v>203646</v>
          </cell>
          <cell r="J46">
            <v>6.19</v>
          </cell>
          <cell r="K46">
            <v>13.1</v>
          </cell>
          <cell r="L46" t="str">
            <v xml:space="preserve">      </v>
          </cell>
          <cell r="M46" t="str">
            <v xml:space="preserve">     </v>
          </cell>
          <cell r="N46">
            <v>0</v>
          </cell>
          <cell r="O46">
            <v>48.7</v>
          </cell>
          <cell r="P46">
            <v>18</v>
          </cell>
          <cell r="Q46">
            <v>2261718</v>
          </cell>
          <cell r="R46">
            <v>153264</v>
          </cell>
          <cell r="S46">
            <v>4.66</v>
          </cell>
        </row>
        <row r="47">
          <cell r="A47" t="str">
            <v xml:space="preserve">316.00 22           </v>
          </cell>
          <cell r="B47">
            <v>44896</v>
          </cell>
          <cell r="C47">
            <v>50</v>
          </cell>
          <cell r="D47" t="str">
            <v xml:space="preserve">R1.5 </v>
          </cell>
          <cell r="E47">
            <v>-30</v>
          </cell>
          <cell r="F47">
            <v>1007589.15</v>
          </cell>
          <cell r="G47">
            <v>541010</v>
          </cell>
          <cell r="H47">
            <v>768855</v>
          </cell>
          <cell r="I47">
            <v>46423</v>
          </cell>
          <cell r="J47">
            <v>4.6100000000000003</v>
          </cell>
          <cell r="K47">
            <v>16.600000000000001</v>
          </cell>
          <cell r="L47" t="str">
            <v xml:space="preserve">      </v>
          </cell>
          <cell r="M47" t="str">
            <v xml:space="preserve">     </v>
          </cell>
          <cell r="N47">
            <v>0</v>
          </cell>
          <cell r="O47">
            <v>53.7</v>
          </cell>
          <cell r="P47">
            <v>17.5</v>
          </cell>
          <cell r="Q47">
            <v>620153</v>
          </cell>
          <cell r="R47">
            <v>41653</v>
          </cell>
          <cell r="S47">
            <v>4.13</v>
          </cell>
        </row>
        <row r="48">
          <cell r="A48">
            <v>330.2</v>
          </cell>
          <cell r="B48">
            <v>41244</v>
          </cell>
          <cell r="C48">
            <v>120</v>
          </cell>
          <cell r="D48" t="str">
            <v xml:space="preserve">S4   </v>
          </cell>
          <cell r="E48">
            <v>0</v>
          </cell>
          <cell r="F48">
            <v>246137.44</v>
          </cell>
          <cell r="G48">
            <v>230107</v>
          </cell>
          <cell r="H48">
            <v>16030</v>
          </cell>
          <cell r="I48">
            <v>2011</v>
          </cell>
          <cell r="J48">
            <v>0.82</v>
          </cell>
          <cell r="K48">
            <v>8</v>
          </cell>
          <cell r="L48" t="str">
            <v xml:space="preserve">      </v>
          </cell>
          <cell r="M48" t="str">
            <v xml:space="preserve">     </v>
          </cell>
          <cell r="N48">
            <v>0</v>
          </cell>
          <cell r="O48">
            <v>93.5</v>
          </cell>
          <cell r="P48">
            <v>67.400000000000006</v>
          </cell>
          <cell r="Q48">
            <v>220032</v>
          </cell>
          <cell r="R48">
            <v>3284</v>
          </cell>
          <cell r="S48">
            <v>1.33</v>
          </cell>
        </row>
        <row r="49">
          <cell r="A49">
            <v>331</v>
          </cell>
          <cell r="B49">
            <v>41244</v>
          </cell>
          <cell r="C49">
            <v>100</v>
          </cell>
          <cell r="D49" t="str">
            <v xml:space="preserve">S1   </v>
          </cell>
          <cell r="E49">
            <v>0</v>
          </cell>
          <cell r="F49">
            <v>1894709.69</v>
          </cell>
          <cell r="G49">
            <v>1016424</v>
          </cell>
          <cell r="H49">
            <v>878286</v>
          </cell>
          <cell r="I49">
            <v>110012</v>
          </cell>
          <cell r="J49">
            <v>5.81</v>
          </cell>
          <cell r="K49">
            <v>8</v>
          </cell>
          <cell r="L49" t="str">
            <v xml:space="preserve">      </v>
          </cell>
          <cell r="M49" t="str">
            <v xml:space="preserve">     </v>
          </cell>
          <cell r="N49">
            <v>0</v>
          </cell>
          <cell r="O49">
            <v>53.6</v>
          </cell>
          <cell r="P49">
            <v>12.4</v>
          </cell>
          <cell r="Q49">
            <v>954519</v>
          </cell>
          <cell r="R49">
            <v>117770</v>
          </cell>
          <cell r="S49">
            <v>6.22</v>
          </cell>
        </row>
        <row r="50">
          <cell r="A50">
            <v>332</v>
          </cell>
          <cell r="B50">
            <v>41244</v>
          </cell>
          <cell r="C50">
            <v>70</v>
          </cell>
          <cell r="D50" t="str">
            <v xml:space="preserve">R1   </v>
          </cell>
          <cell r="E50">
            <v>0</v>
          </cell>
          <cell r="F50">
            <v>14167066.51</v>
          </cell>
          <cell r="G50">
            <v>11146313</v>
          </cell>
          <cell r="H50">
            <v>3020753</v>
          </cell>
          <cell r="I50">
            <v>385647</v>
          </cell>
          <cell r="J50">
            <v>2.72</v>
          </cell>
          <cell r="K50">
            <v>7.8</v>
          </cell>
          <cell r="L50" t="str">
            <v xml:space="preserve">      </v>
          </cell>
          <cell r="M50" t="str">
            <v xml:space="preserve">     </v>
          </cell>
          <cell r="N50">
            <v>0</v>
          </cell>
          <cell r="O50">
            <v>78.7</v>
          </cell>
          <cell r="P50">
            <v>21.9</v>
          </cell>
          <cell r="Q50">
            <v>9488332</v>
          </cell>
          <cell r="R50">
            <v>598959</v>
          </cell>
          <cell r="S50">
            <v>4.2300000000000004</v>
          </cell>
        </row>
        <row r="51">
          <cell r="A51">
            <v>333</v>
          </cell>
          <cell r="B51">
            <v>41244</v>
          </cell>
          <cell r="C51">
            <v>65</v>
          </cell>
          <cell r="D51" t="str">
            <v xml:space="preserve">R1.5 </v>
          </cell>
          <cell r="E51">
            <v>0</v>
          </cell>
          <cell r="F51">
            <v>716232.62</v>
          </cell>
          <cell r="G51">
            <v>642706</v>
          </cell>
          <cell r="H51">
            <v>73527</v>
          </cell>
          <cell r="I51">
            <v>9357</v>
          </cell>
          <cell r="J51">
            <v>1.31</v>
          </cell>
          <cell r="K51">
            <v>7.9</v>
          </cell>
          <cell r="L51" t="str">
            <v xml:space="preserve">      </v>
          </cell>
          <cell r="M51" t="str">
            <v xml:space="preserve">     </v>
          </cell>
          <cell r="N51">
            <v>0</v>
          </cell>
          <cell r="O51">
            <v>89.7</v>
          </cell>
          <cell r="P51">
            <v>33.299999999999997</v>
          </cell>
          <cell r="Q51">
            <v>522308</v>
          </cell>
          <cell r="R51">
            <v>25067</v>
          </cell>
          <cell r="S51">
            <v>3.5</v>
          </cell>
        </row>
        <row r="52">
          <cell r="A52">
            <v>334</v>
          </cell>
          <cell r="B52">
            <v>41244</v>
          </cell>
          <cell r="C52">
            <v>55</v>
          </cell>
          <cell r="D52" t="str">
            <v xml:space="preserve">S3   </v>
          </cell>
          <cell r="E52">
            <v>0</v>
          </cell>
          <cell r="F52">
            <v>780980.13</v>
          </cell>
          <cell r="G52">
            <v>480521</v>
          </cell>
          <cell r="H52">
            <v>300458</v>
          </cell>
          <cell r="I52">
            <v>38816</v>
          </cell>
          <cell r="J52">
            <v>4.97</v>
          </cell>
          <cell r="K52">
            <v>7.7</v>
          </cell>
          <cell r="L52" t="str">
            <v xml:space="preserve">      </v>
          </cell>
          <cell r="M52" t="str">
            <v xml:space="preserve">     </v>
          </cell>
          <cell r="N52">
            <v>0</v>
          </cell>
          <cell r="O52">
            <v>61.5</v>
          </cell>
          <cell r="P52">
            <v>21.6</v>
          </cell>
          <cell r="Q52">
            <v>522540</v>
          </cell>
          <cell r="R52">
            <v>33070</v>
          </cell>
          <cell r="S52">
            <v>4.2300000000000004</v>
          </cell>
        </row>
        <row r="53">
          <cell r="A53">
            <v>335</v>
          </cell>
          <cell r="B53">
            <v>41244</v>
          </cell>
          <cell r="C53">
            <v>50</v>
          </cell>
          <cell r="D53" t="str">
            <v xml:space="preserve">S2.5 </v>
          </cell>
          <cell r="E53">
            <v>0</v>
          </cell>
          <cell r="F53">
            <v>3238.15</v>
          </cell>
          <cell r="G53">
            <v>3238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 t="str">
            <v xml:space="preserve">      </v>
          </cell>
          <cell r="M53" t="str">
            <v xml:space="preserve">     </v>
          </cell>
          <cell r="N53">
            <v>0</v>
          </cell>
          <cell r="O53">
            <v>100</v>
          </cell>
          <cell r="P53">
            <v>42.8</v>
          </cell>
          <cell r="Q53">
            <v>2699</v>
          </cell>
          <cell r="R53">
            <v>79</v>
          </cell>
          <cell r="S53">
            <v>2.44</v>
          </cell>
        </row>
        <row r="54">
          <cell r="A54">
            <v>336</v>
          </cell>
          <cell r="B54">
            <v>41244</v>
          </cell>
          <cell r="C54">
            <v>55</v>
          </cell>
          <cell r="D54" t="str">
            <v xml:space="preserve">R3   </v>
          </cell>
          <cell r="E54">
            <v>0</v>
          </cell>
          <cell r="F54">
            <v>180560.01</v>
          </cell>
          <cell r="G54">
            <v>102791</v>
          </cell>
          <cell r="H54">
            <v>77771</v>
          </cell>
          <cell r="I54">
            <v>10225</v>
          </cell>
          <cell r="J54">
            <v>5.66</v>
          </cell>
          <cell r="K54">
            <v>7.6</v>
          </cell>
          <cell r="L54" t="str">
            <v xml:space="preserve">      </v>
          </cell>
          <cell r="M54" t="str">
            <v xml:space="preserve">     </v>
          </cell>
          <cell r="N54">
            <v>0</v>
          </cell>
          <cell r="O54">
            <v>56.9</v>
          </cell>
          <cell r="P54">
            <v>27.1</v>
          </cell>
          <cell r="Q54">
            <v>111145</v>
          </cell>
          <cell r="R54">
            <v>8999</v>
          </cell>
          <cell r="S54">
            <v>4.9800000000000004</v>
          </cell>
        </row>
        <row r="55">
          <cell r="A55" t="str">
            <v xml:space="preserve">341.00 01           </v>
          </cell>
          <cell r="B55">
            <v>50010</v>
          </cell>
          <cell r="C55" t="str">
            <v xml:space="preserve">   VAR</v>
          </cell>
          <cell r="D55" t="str">
            <v xml:space="preserve">SQ   </v>
          </cell>
          <cell r="E55">
            <v>-10</v>
          </cell>
          <cell r="F55">
            <v>36992.769999999997</v>
          </cell>
          <cell r="G55">
            <v>30462</v>
          </cell>
          <cell r="H55">
            <v>10230</v>
          </cell>
          <cell r="I55">
            <v>320</v>
          </cell>
          <cell r="J55">
            <v>0.87</v>
          </cell>
          <cell r="K55">
            <v>32</v>
          </cell>
          <cell r="L55" t="str">
            <v xml:space="preserve">      </v>
          </cell>
          <cell r="M55" t="str">
            <v xml:space="preserve">     </v>
          </cell>
          <cell r="N55">
            <v>0</v>
          </cell>
          <cell r="O55">
            <v>82.3</v>
          </cell>
          <cell r="P55">
            <v>37.6</v>
          </cell>
          <cell r="Q55">
            <v>18875</v>
          </cell>
          <cell r="R55">
            <v>683</v>
          </cell>
          <cell r="S55">
            <v>1.85</v>
          </cell>
        </row>
        <row r="56">
          <cell r="A56" t="str">
            <v xml:space="preserve">341.00 02           </v>
          </cell>
          <cell r="B56">
            <v>49644</v>
          </cell>
          <cell r="C56" t="str">
            <v xml:space="preserve">   VAR</v>
          </cell>
          <cell r="D56" t="str">
            <v xml:space="preserve">SQ   </v>
          </cell>
          <cell r="E56">
            <v>-10</v>
          </cell>
          <cell r="F56">
            <v>23728.32</v>
          </cell>
          <cell r="G56">
            <v>18188</v>
          </cell>
          <cell r="H56">
            <v>7913</v>
          </cell>
          <cell r="I56">
            <v>256</v>
          </cell>
          <cell r="J56">
            <v>1.08</v>
          </cell>
          <cell r="K56">
            <v>30.9</v>
          </cell>
          <cell r="L56" t="str">
            <v xml:space="preserve">      </v>
          </cell>
          <cell r="M56" t="str">
            <v xml:space="preserve">     </v>
          </cell>
          <cell r="N56">
            <v>0</v>
          </cell>
          <cell r="O56">
            <v>76.7</v>
          </cell>
          <cell r="P56">
            <v>35.9</v>
          </cell>
          <cell r="Q56">
            <v>13534</v>
          </cell>
          <cell r="R56">
            <v>405</v>
          </cell>
          <cell r="S56">
            <v>1.71</v>
          </cell>
        </row>
        <row r="57">
          <cell r="A57" t="str">
            <v xml:space="preserve">341.00 03           </v>
          </cell>
          <cell r="B57">
            <v>44531</v>
          </cell>
          <cell r="C57" t="str">
            <v xml:space="preserve">   VAR</v>
          </cell>
          <cell r="D57" t="str">
            <v xml:space="preserve">SQ   </v>
          </cell>
          <cell r="E57">
            <v>-10</v>
          </cell>
          <cell r="F57">
            <v>2348032.19</v>
          </cell>
          <cell r="G57">
            <v>742409</v>
          </cell>
          <cell r="H57">
            <v>1840427</v>
          </cell>
          <cell r="I57">
            <v>108260</v>
          </cell>
          <cell r="J57">
            <v>4.6100000000000003</v>
          </cell>
          <cell r="K57">
            <v>17</v>
          </cell>
          <cell r="L57" t="str">
            <v xml:space="preserve">      </v>
          </cell>
          <cell r="M57" t="str">
            <v xml:space="preserve">     </v>
          </cell>
          <cell r="N57">
            <v>0</v>
          </cell>
          <cell r="O57">
            <v>31.6</v>
          </cell>
          <cell r="P57">
            <v>12.3</v>
          </cell>
          <cell r="Q57">
            <v>1073784</v>
          </cell>
          <cell r="R57">
            <v>88853</v>
          </cell>
          <cell r="S57">
            <v>3.78</v>
          </cell>
        </row>
        <row r="58">
          <cell r="A58" t="str">
            <v xml:space="preserve">341.00 04           </v>
          </cell>
          <cell r="B58">
            <v>44531</v>
          </cell>
          <cell r="C58" t="str">
            <v xml:space="preserve">   VAR</v>
          </cell>
          <cell r="D58" t="str">
            <v xml:space="preserve">SQ   </v>
          </cell>
          <cell r="E58">
            <v>-10</v>
          </cell>
          <cell r="F58">
            <v>3046844.32</v>
          </cell>
          <cell r="G58">
            <v>800495</v>
          </cell>
          <cell r="H58">
            <v>2551034</v>
          </cell>
          <cell r="I58">
            <v>150061</v>
          </cell>
          <cell r="J58">
            <v>4.93</v>
          </cell>
          <cell r="K58">
            <v>17</v>
          </cell>
          <cell r="L58" t="str">
            <v xml:space="preserve">      </v>
          </cell>
          <cell r="M58" t="str">
            <v xml:space="preserve">     </v>
          </cell>
          <cell r="N58">
            <v>0</v>
          </cell>
          <cell r="O58">
            <v>26.3</v>
          </cell>
          <cell r="P58">
            <v>10</v>
          </cell>
          <cell r="Q58">
            <v>1172330</v>
          </cell>
          <cell r="R58">
            <v>128287</v>
          </cell>
          <cell r="S58">
            <v>4.21</v>
          </cell>
        </row>
        <row r="59">
          <cell r="A59" t="str">
            <v xml:space="preserve">341.00 05           </v>
          </cell>
          <cell r="B59">
            <v>49644</v>
          </cell>
          <cell r="C59" t="str">
            <v xml:space="preserve">   VAR</v>
          </cell>
          <cell r="D59" t="str">
            <v xml:space="preserve">SQ   </v>
          </cell>
          <cell r="E59">
            <v>-10</v>
          </cell>
          <cell r="F59">
            <v>6108.9</v>
          </cell>
          <cell r="G59">
            <v>4977</v>
          </cell>
          <cell r="H59">
            <v>1743</v>
          </cell>
          <cell r="I59">
            <v>56</v>
          </cell>
          <cell r="J59">
            <v>0.92</v>
          </cell>
          <cell r="K59">
            <v>31.1</v>
          </cell>
          <cell r="L59" t="str">
            <v xml:space="preserve">      </v>
          </cell>
          <cell r="M59" t="str">
            <v xml:space="preserve">     </v>
          </cell>
          <cell r="N59">
            <v>0</v>
          </cell>
          <cell r="O59">
            <v>81.5</v>
          </cell>
          <cell r="P59">
            <v>30</v>
          </cell>
          <cell r="Q59">
            <v>3263</v>
          </cell>
          <cell r="R59">
            <v>111</v>
          </cell>
          <cell r="S59">
            <v>1.82</v>
          </cell>
        </row>
        <row r="60">
          <cell r="A60" t="str">
            <v xml:space="preserve">341.00 06           </v>
          </cell>
          <cell r="B60">
            <v>52566</v>
          </cell>
          <cell r="C60" t="str">
            <v xml:space="preserve">   VAR</v>
          </cell>
          <cell r="D60" t="str">
            <v xml:space="preserve">SQ   </v>
          </cell>
          <cell r="E60">
            <v>-10</v>
          </cell>
          <cell r="F60">
            <v>21158.93</v>
          </cell>
          <cell r="G60">
            <v>12936</v>
          </cell>
          <cell r="H60">
            <v>10338</v>
          </cell>
          <cell r="I60">
            <v>265</v>
          </cell>
          <cell r="J60">
            <v>1.25</v>
          </cell>
          <cell r="K60">
            <v>39</v>
          </cell>
          <cell r="L60" t="str">
            <v xml:space="preserve">      </v>
          </cell>
          <cell r="M60" t="str">
            <v xml:space="preserve">     </v>
          </cell>
          <cell r="N60">
            <v>0</v>
          </cell>
          <cell r="O60">
            <v>61.1</v>
          </cell>
          <cell r="P60">
            <v>30</v>
          </cell>
          <cell r="Q60">
            <v>10013</v>
          </cell>
          <cell r="R60">
            <v>340</v>
          </cell>
          <cell r="S60">
            <v>1.61</v>
          </cell>
        </row>
        <row r="61">
          <cell r="A61" t="str">
            <v xml:space="preserve">341.00 08           </v>
          </cell>
          <cell r="B61">
            <v>50740</v>
          </cell>
          <cell r="C61" t="str">
            <v xml:space="preserve">   VAR</v>
          </cell>
          <cell r="D61" t="str">
            <v xml:space="preserve">SQ   </v>
          </cell>
          <cell r="E61">
            <v>-10</v>
          </cell>
          <cell r="F61">
            <v>391328.31</v>
          </cell>
          <cell r="G61">
            <v>137608</v>
          </cell>
          <cell r="H61">
            <v>292854</v>
          </cell>
          <cell r="I61">
            <v>8614</v>
          </cell>
          <cell r="J61">
            <v>2.2000000000000002</v>
          </cell>
          <cell r="K61">
            <v>34</v>
          </cell>
          <cell r="L61" t="str">
            <v xml:space="preserve">      </v>
          </cell>
          <cell r="M61" t="str">
            <v xml:space="preserve">     </v>
          </cell>
          <cell r="N61">
            <v>0</v>
          </cell>
          <cell r="O61">
            <v>35.200000000000003</v>
          </cell>
          <cell r="P61">
            <v>9.3000000000000007</v>
          </cell>
          <cell r="Q61">
            <v>86547</v>
          </cell>
          <cell r="R61">
            <v>10121</v>
          </cell>
          <cell r="S61">
            <v>2.59</v>
          </cell>
        </row>
        <row r="62">
          <cell r="A62" t="str">
            <v xml:space="preserve">341.00 09           </v>
          </cell>
          <cell r="B62">
            <v>45261</v>
          </cell>
          <cell r="C62" t="str">
            <v xml:space="preserve">   VAR</v>
          </cell>
          <cell r="D62" t="str">
            <v xml:space="preserve">SQ   </v>
          </cell>
          <cell r="E62">
            <v>-10</v>
          </cell>
          <cell r="F62">
            <v>120217.45</v>
          </cell>
          <cell r="G62">
            <v>24487</v>
          </cell>
          <cell r="H62">
            <v>107752</v>
          </cell>
          <cell r="I62">
            <v>5672</v>
          </cell>
          <cell r="J62">
            <v>4.72</v>
          </cell>
          <cell r="K62">
            <v>19</v>
          </cell>
          <cell r="L62" t="str">
            <v xml:space="preserve">      </v>
          </cell>
          <cell r="M62" t="str">
            <v xml:space="preserve">     </v>
          </cell>
          <cell r="N62">
            <v>0</v>
          </cell>
          <cell r="O62">
            <v>20.399999999999999</v>
          </cell>
          <cell r="P62">
            <v>5.5</v>
          </cell>
          <cell r="Q62">
            <v>27855</v>
          </cell>
          <cell r="R62">
            <v>5491</v>
          </cell>
          <cell r="S62">
            <v>4.57</v>
          </cell>
        </row>
        <row r="63">
          <cell r="A63" t="str">
            <v xml:space="preserve">341.00 10           </v>
          </cell>
          <cell r="B63">
            <v>47818</v>
          </cell>
          <cell r="C63" t="str">
            <v xml:space="preserve">   VAR</v>
          </cell>
          <cell r="D63" t="str">
            <v xml:space="preserve">SQ   </v>
          </cell>
          <cell r="E63">
            <v>-10</v>
          </cell>
          <cell r="F63">
            <v>5009.4799999999996</v>
          </cell>
          <cell r="G63">
            <v>3724</v>
          </cell>
          <cell r="H63">
            <v>1787</v>
          </cell>
          <cell r="I63">
            <v>69</v>
          </cell>
          <cell r="J63">
            <v>1.38</v>
          </cell>
          <cell r="K63">
            <v>25.9</v>
          </cell>
          <cell r="L63" t="str">
            <v xml:space="preserve">      </v>
          </cell>
          <cell r="M63" t="str">
            <v xml:space="preserve">     </v>
          </cell>
          <cell r="N63">
            <v>0</v>
          </cell>
          <cell r="O63">
            <v>74.3</v>
          </cell>
          <cell r="P63">
            <v>29.1</v>
          </cell>
          <cell r="Q63">
            <v>2865</v>
          </cell>
          <cell r="R63">
            <v>102</v>
          </cell>
          <cell r="S63">
            <v>2.04</v>
          </cell>
        </row>
        <row r="64">
          <cell r="A64" t="str">
            <v xml:space="preserve">341.00 12           </v>
          </cell>
          <cell r="B64">
            <v>50740</v>
          </cell>
          <cell r="C64" t="str">
            <v xml:space="preserve">   VAR</v>
          </cell>
          <cell r="D64" t="str">
            <v xml:space="preserve">SQ   </v>
          </cell>
          <cell r="E64">
            <v>-10</v>
          </cell>
          <cell r="F64">
            <v>95611.199999999997</v>
          </cell>
          <cell r="G64">
            <v>90902</v>
          </cell>
          <cell r="H64">
            <v>14270</v>
          </cell>
          <cell r="I64">
            <v>420</v>
          </cell>
          <cell r="J64">
            <v>0.44</v>
          </cell>
          <cell r="K64">
            <v>34</v>
          </cell>
          <cell r="L64" t="str">
            <v xml:space="preserve">      </v>
          </cell>
          <cell r="M64" t="str">
            <v xml:space="preserve">     </v>
          </cell>
          <cell r="N64">
            <v>0</v>
          </cell>
          <cell r="O64">
            <v>95.1</v>
          </cell>
          <cell r="P64">
            <v>40.1</v>
          </cell>
          <cell r="Q64">
            <v>55946</v>
          </cell>
          <cell r="R64">
            <v>1451</v>
          </cell>
          <cell r="S64">
            <v>1.52</v>
          </cell>
        </row>
        <row r="65">
          <cell r="A65" t="str">
            <v xml:space="preserve">341.00 15           </v>
          </cell>
          <cell r="B65">
            <v>45992</v>
          </cell>
          <cell r="C65" t="str">
            <v xml:space="preserve">   VAR</v>
          </cell>
          <cell r="D65" t="str">
            <v xml:space="preserve">SQ   </v>
          </cell>
          <cell r="E65">
            <v>-10</v>
          </cell>
          <cell r="F65">
            <v>104549.52</v>
          </cell>
          <cell r="G65">
            <v>81038</v>
          </cell>
          <cell r="H65">
            <v>33966</v>
          </cell>
          <cell r="I65">
            <v>1618</v>
          </cell>
          <cell r="J65">
            <v>1.55</v>
          </cell>
          <cell r="K65">
            <v>21</v>
          </cell>
          <cell r="L65" t="str">
            <v xml:space="preserve">      </v>
          </cell>
          <cell r="M65" t="str">
            <v xml:space="preserve">     </v>
          </cell>
          <cell r="N65">
            <v>0</v>
          </cell>
          <cell r="O65">
            <v>77.5</v>
          </cell>
          <cell r="P65">
            <v>34.4</v>
          </cell>
          <cell r="Q65">
            <v>71368</v>
          </cell>
          <cell r="R65">
            <v>2076</v>
          </cell>
          <cell r="S65">
            <v>1.99</v>
          </cell>
        </row>
        <row r="66">
          <cell r="A66" t="str">
            <v xml:space="preserve">341.00 16           </v>
          </cell>
          <cell r="B66">
            <v>49644</v>
          </cell>
          <cell r="C66" t="str">
            <v xml:space="preserve">   VAR</v>
          </cell>
          <cell r="D66" t="str">
            <v xml:space="preserve">SQ   </v>
          </cell>
          <cell r="E66">
            <v>-10</v>
          </cell>
          <cell r="F66">
            <v>28437.360000000001</v>
          </cell>
          <cell r="G66">
            <v>20788</v>
          </cell>
          <cell r="H66">
            <v>10493</v>
          </cell>
          <cell r="I66">
            <v>338</v>
          </cell>
          <cell r="J66">
            <v>1.19</v>
          </cell>
          <cell r="K66">
            <v>31</v>
          </cell>
          <cell r="L66" t="str">
            <v xml:space="preserve">      </v>
          </cell>
          <cell r="M66" t="str">
            <v xml:space="preserve">     </v>
          </cell>
          <cell r="N66">
            <v>0</v>
          </cell>
          <cell r="O66">
            <v>73.099999999999994</v>
          </cell>
          <cell r="P66">
            <v>21.7</v>
          </cell>
          <cell r="Q66">
            <v>12076</v>
          </cell>
          <cell r="R66">
            <v>619</v>
          </cell>
          <cell r="S66">
            <v>2.1800000000000002</v>
          </cell>
        </row>
        <row r="67">
          <cell r="A67" t="str">
            <v xml:space="preserve">342.00 01           </v>
          </cell>
          <cell r="B67">
            <v>50010</v>
          </cell>
          <cell r="C67" t="str">
            <v xml:space="preserve">   VAR</v>
          </cell>
          <cell r="D67" t="str">
            <v xml:space="preserve">SQ   </v>
          </cell>
          <cell r="E67">
            <v>-10</v>
          </cell>
          <cell r="F67">
            <v>37723.83</v>
          </cell>
          <cell r="G67">
            <v>32628</v>
          </cell>
          <cell r="H67">
            <v>8868</v>
          </cell>
          <cell r="I67">
            <v>277</v>
          </cell>
          <cell r="J67">
            <v>0.73</v>
          </cell>
          <cell r="K67">
            <v>32</v>
          </cell>
          <cell r="L67" t="str">
            <v xml:space="preserve">      </v>
          </cell>
          <cell r="M67" t="str">
            <v xml:space="preserve">     </v>
          </cell>
          <cell r="N67">
            <v>0</v>
          </cell>
          <cell r="O67">
            <v>86.5</v>
          </cell>
          <cell r="P67">
            <v>28.2</v>
          </cell>
          <cell r="Q67">
            <v>19161</v>
          </cell>
          <cell r="R67">
            <v>698</v>
          </cell>
          <cell r="S67">
            <v>1.85</v>
          </cell>
        </row>
        <row r="68">
          <cell r="A68" t="str">
            <v xml:space="preserve">342.00 02           </v>
          </cell>
          <cell r="B68">
            <v>49644</v>
          </cell>
          <cell r="C68" t="str">
            <v xml:space="preserve">   VAR</v>
          </cell>
          <cell r="D68" t="str">
            <v xml:space="preserve">SQ   </v>
          </cell>
          <cell r="E68">
            <v>-10</v>
          </cell>
          <cell r="F68">
            <v>7707.85</v>
          </cell>
          <cell r="G68">
            <v>6165</v>
          </cell>
          <cell r="H68">
            <v>2314</v>
          </cell>
          <cell r="I68">
            <v>74</v>
          </cell>
          <cell r="J68">
            <v>0.96</v>
          </cell>
          <cell r="K68">
            <v>31.3</v>
          </cell>
          <cell r="L68" t="str">
            <v xml:space="preserve">      </v>
          </cell>
          <cell r="M68" t="str">
            <v xml:space="preserve">     </v>
          </cell>
          <cell r="N68">
            <v>0</v>
          </cell>
          <cell r="O68">
            <v>80</v>
          </cell>
          <cell r="P68">
            <v>42.2</v>
          </cell>
          <cell r="Q68">
            <v>4887</v>
          </cell>
          <cell r="R68">
            <v>116</v>
          </cell>
          <cell r="S68">
            <v>1.5</v>
          </cell>
        </row>
        <row r="69">
          <cell r="A69" t="str">
            <v xml:space="preserve">342.00 03           </v>
          </cell>
          <cell r="B69">
            <v>44531</v>
          </cell>
          <cell r="C69" t="str">
            <v xml:space="preserve">   VAR</v>
          </cell>
          <cell r="D69" t="str">
            <v xml:space="preserve">SQ   </v>
          </cell>
          <cell r="E69">
            <v>-10</v>
          </cell>
          <cell r="F69">
            <v>5063651.29</v>
          </cell>
          <cell r="G69">
            <v>1521490</v>
          </cell>
          <cell r="H69">
            <v>4048527</v>
          </cell>
          <cell r="I69">
            <v>238148</v>
          </cell>
          <cell r="J69">
            <v>4.7</v>
          </cell>
          <cell r="K69">
            <v>17</v>
          </cell>
          <cell r="L69" t="str">
            <v xml:space="preserve">      </v>
          </cell>
          <cell r="M69" t="str">
            <v xml:space="preserve">     </v>
          </cell>
          <cell r="N69">
            <v>0</v>
          </cell>
          <cell r="O69">
            <v>30</v>
          </cell>
          <cell r="P69">
            <v>11.3</v>
          </cell>
          <cell r="Q69">
            <v>2207723</v>
          </cell>
          <cell r="R69">
            <v>197970</v>
          </cell>
          <cell r="S69">
            <v>3.91</v>
          </cell>
        </row>
        <row r="70">
          <cell r="A70" t="str">
            <v xml:space="preserve">342.00 04           </v>
          </cell>
          <cell r="B70">
            <v>44531</v>
          </cell>
          <cell r="C70" t="str">
            <v xml:space="preserve">   VAR</v>
          </cell>
          <cell r="D70" t="str">
            <v xml:space="preserve">SQ   </v>
          </cell>
          <cell r="E70">
            <v>-10</v>
          </cell>
          <cell r="F70">
            <v>5059404.34</v>
          </cell>
          <cell r="G70">
            <v>1507677</v>
          </cell>
          <cell r="H70">
            <v>4057668</v>
          </cell>
          <cell r="I70">
            <v>238687</v>
          </cell>
          <cell r="J70">
            <v>4.72</v>
          </cell>
          <cell r="K70">
            <v>17</v>
          </cell>
          <cell r="L70" t="str">
            <v xml:space="preserve">      </v>
          </cell>
          <cell r="M70" t="str">
            <v xml:space="preserve">     </v>
          </cell>
          <cell r="N70">
            <v>0</v>
          </cell>
          <cell r="O70">
            <v>29.8</v>
          </cell>
          <cell r="P70">
            <v>11.3</v>
          </cell>
          <cell r="Q70">
            <v>2206745</v>
          </cell>
          <cell r="R70">
            <v>197753</v>
          </cell>
          <cell r="S70">
            <v>3.91</v>
          </cell>
        </row>
        <row r="71">
          <cell r="A71" t="str">
            <v xml:space="preserve">342.00 06           </v>
          </cell>
          <cell r="B71">
            <v>52566</v>
          </cell>
          <cell r="C71" t="str">
            <v xml:space="preserve">   VAR</v>
          </cell>
          <cell r="D71" t="str">
            <v xml:space="preserve">SQ   </v>
          </cell>
          <cell r="E71">
            <v>-10</v>
          </cell>
          <cell r="F71">
            <v>24053.31</v>
          </cell>
          <cell r="G71">
            <v>15654</v>
          </cell>
          <cell r="H71">
            <v>10805</v>
          </cell>
          <cell r="I71">
            <v>277</v>
          </cell>
          <cell r="J71">
            <v>1.1499999999999999</v>
          </cell>
          <cell r="K71">
            <v>39</v>
          </cell>
          <cell r="L71" t="str">
            <v xml:space="preserve">      </v>
          </cell>
          <cell r="M71" t="str">
            <v xml:space="preserve">     </v>
          </cell>
          <cell r="N71">
            <v>0</v>
          </cell>
          <cell r="O71">
            <v>65.099999999999994</v>
          </cell>
          <cell r="P71">
            <v>35.5</v>
          </cell>
          <cell r="Q71">
            <v>12608</v>
          </cell>
          <cell r="R71">
            <v>355</v>
          </cell>
          <cell r="S71">
            <v>1.48</v>
          </cell>
        </row>
        <row r="72">
          <cell r="A72" t="str">
            <v xml:space="preserve">342.00 08           </v>
          </cell>
          <cell r="B72">
            <v>50740</v>
          </cell>
          <cell r="C72" t="str">
            <v xml:space="preserve">   VAR</v>
          </cell>
          <cell r="D72" t="str">
            <v xml:space="preserve">SQ   </v>
          </cell>
          <cell r="E72">
            <v>-10</v>
          </cell>
          <cell r="F72">
            <v>188272.16</v>
          </cell>
          <cell r="G72">
            <v>69606</v>
          </cell>
          <cell r="H72">
            <v>137493</v>
          </cell>
          <cell r="I72">
            <v>4044</v>
          </cell>
          <cell r="J72">
            <v>2.15</v>
          </cell>
          <cell r="K72">
            <v>34</v>
          </cell>
          <cell r="L72" t="str">
            <v xml:space="preserve">      </v>
          </cell>
          <cell r="M72" t="str">
            <v xml:space="preserve">     </v>
          </cell>
          <cell r="N72">
            <v>0</v>
          </cell>
          <cell r="O72">
            <v>37</v>
          </cell>
          <cell r="P72">
            <v>10.5</v>
          </cell>
          <cell r="Q72">
            <v>44808</v>
          </cell>
          <cell r="R72">
            <v>4771</v>
          </cell>
          <cell r="S72">
            <v>2.5299999999999998</v>
          </cell>
        </row>
        <row r="73">
          <cell r="A73" t="str">
            <v xml:space="preserve">342.00 09           </v>
          </cell>
          <cell r="B73">
            <v>45261</v>
          </cell>
          <cell r="C73" t="str">
            <v xml:space="preserve">   VAR</v>
          </cell>
          <cell r="D73" t="str">
            <v xml:space="preserve">SQ   </v>
          </cell>
          <cell r="E73">
            <v>-10</v>
          </cell>
          <cell r="F73">
            <v>3347646.71</v>
          </cell>
          <cell r="G73">
            <v>297406</v>
          </cell>
          <cell r="H73">
            <v>3385005</v>
          </cell>
          <cell r="I73">
            <v>178158</v>
          </cell>
          <cell r="J73">
            <v>5.32</v>
          </cell>
          <cell r="K73">
            <v>19</v>
          </cell>
          <cell r="L73" t="str">
            <v xml:space="preserve">      </v>
          </cell>
          <cell r="M73" t="str">
            <v xml:space="preserve">     </v>
          </cell>
          <cell r="N73">
            <v>0</v>
          </cell>
          <cell r="O73">
            <v>8.9</v>
          </cell>
          <cell r="P73">
            <v>2.1</v>
          </cell>
          <cell r="Q73">
            <v>343381</v>
          </cell>
          <cell r="R73">
            <v>175803</v>
          </cell>
          <cell r="S73">
            <v>5.25</v>
          </cell>
        </row>
        <row r="74">
          <cell r="A74" t="str">
            <v xml:space="preserve">342.00 10           </v>
          </cell>
          <cell r="B74">
            <v>47818</v>
          </cell>
          <cell r="C74" t="str">
            <v xml:space="preserve">   VAR</v>
          </cell>
          <cell r="D74" t="str">
            <v xml:space="preserve">SQ   </v>
          </cell>
          <cell r="E74">
            <v>-10</v>
          </cell>
          <cell r="F74">
            <v>15778.68</v>
          </cell>
          <cell r="G74">
            <v>11590</v>
          </cell>
          <cell r="H74">
            <v>5766</v>
          </cell>
          <cell r="I74">
            <v>222</v>
          </cell>
          <cell r="J74">
            <v>1.41</v>
          </cell>
          <cell r="K74">
            <v>26</v>
          </cell>
          <cell r="L74" t="str">
            <v xml:space="preserve">      </v>
          </cell>
          <cell r="M74" t="str">
            <v xml:space="preserve">     </v>
          </cell>
          <cell r="N74">
            <v>0</v>
          </cell>
          <cell r="O74">
            <v>73.5</v>
          </cell>
          <cell r="P74">
            <v>33.700000000000003</v>
          </cell>
          <cell r="Q74">
            <v>9231</v>
          </cell>
          <cell r="R74">
            <v>313</v>
          </cell>
          <cell r="S74">
            <v>1.98</v>
          </cell>
        </row>
        <row r="75">
          <cell r="A75" t="str">
            <v xml:space="preserve">342.00 12           </v>
          </cell>
          <cell r="B75">
            <v>50740</v>
          </cell>
          <cell r="C75" t="str">
            <v xml:space="preserve">   VAR</v>
          </cell>
          <cell r="D75" t="str">
            <v xml:space="preserve">SQ   </v>
          </cell>
          <cell r="E75">
            <v>-10</v>
          </cell>
          <cell r="F75">
            <v>82028.240000000005</v>
          </cell>
          <cell r="G75">
            <v>55529</v>
          </cell>
          <cell r="H75">
            <v>34702</v>
          </cell>
          <cell r="I75">
            <v>1021</v>
          </cell>
          <cell r="J75">
            <v>1.24</v>
          </cell>
          <cell r="K75">
            <v>34</v>
          </cell>
          <cell r="L75" t="str">
            <v xml:space="preserve">      </v>
          </cell>
          <cell r="M75" t="str">
            <v xml:space="preserve">     </v>
          </cell>
          <cell r="N75">
            <v>0</v>
          </cell>
          <cell r="O75">
            <v>67.7</v>
          </cell>
          <cell r="P75">
            <v>21</v>
          </cell>
          <cell r="Q75">
            <v>31937</v>
          </cell>
          <cell r="R75">
            <v>1715</v>
          </cell>
          <cell r="S75">
            <v>2.09</v>
          </cell>
        </row>
        <row r="76">
          <cell r="A76" t="str">
            <v xml:space="preserve">342.00 16           </v>
          </cell>
          <cell r="B76">
            <v>49644</v>
          </cell>
          <cell r="C76" t="str">
            <v xml:space="preserve">   VAR</v>
          </cell>
          <cell r="D76" t="str">
            <v xml:space="preserve">SQ   </v>
          </cell>
          <cell r="E76">
            <v>-10</v>
          </cell>
          <cell r="F76">
            <v>38485.47</v>
          </cell>
          <cell r="G76">
            <v>31623</v>
          </cell>
          <cell r="H76">
            <v>10711</v>
          </cell>
          <cell r="I76">
            <v>345</v>
          </cell>
          <cell r="J76">
            <v>0.9</v>
          </cell>
          <cell r="K76">
            <v>31</v>
          </cell>
          <cell r="L76" t="str">
            <v xml:space="preserve">      </v>
          </cell>
          <cell r="M76" t="str">
            <v xml:space="preserve">     </v>
          </cell>
          <cell r="N76">
            <v>0</v>
          </cell>
          <cell r="O76">
            <v>82.2</v>
          </cell>
          <cell r="P76">
            <v>33.6</v>
          </cell>
          <cell r="Q76">
            <v>21939</v>
          </cell>
          <cell r="R76">
            <v>658</v>
          </cell>
          <cell r="S76">
            <v>1.71</v>
          </cell>
        </row>
        <row r="77">
          <cell r="A77" t="str">
            <v xml:space="preserve">343.00 03           </v>
          </cell>
          <cell r="B77">
            <v>44531</v>
          </cell>
          <cell r="C77" t="str">
            <v xml:space="preserve">   VAR</v>
          </cell>
          <cell r="D77" t="str">
            <v xml:space="preserve">SQ   </v>
          </cell>
          <cell r="E77">
            <v>-10</v>
          </cell>
          <cell r="F77">
            <v>11150039.949999999</v>
          </cell>
          <cell r="G77">
            <v>3361194</v>
          </cell>
          <cell r="H77">
            <v>8903850</v>
          </cell>
          <cell r="I77">
            <v>523755</v>
          </cell>
          <cell r="J77">
            <v>4.7</v>
          </cell>
          <cell r="K77">
            <v>17</v>
          </cell>
          <cell r="L77" t="str">
            <v xml:space="preserve">      </v>
          </cell>
          <cell r="M77" t="str">
            <v xml:space="preserve">     </v>
          </cell>
          <cell r="N77">
            <v>0</v>
          </cell>
          <cell r="O77">
            <v>30.1</v>
          </cell>
          <cell r="P77">
            <v>11.3</v>
          </cell>
          <cell r="Q77">
            <v>4876926</v>
          </cell>
          <cell r="R77">
            <v>435016</v>
          </cell>
          <cell r="S77">
            <v>3.9</v>
          </cell>
        </row>
        <row r="78">
          <cell r="A78" t="str">
            <v xml:space="preserve">343.00 04           </v>
          </cell>
          <cell r="B78">
            <v>44531</v>
          </cell>
          <cell r="C78" t="str">
            <v xml:space="preserve">   VAR</v>
          </cell>
          <cell r="D78" t="str">
            <v xml:space="preserve">SQ   </v>
          </cell>
          <cell r="E78">
            <v>-10</v>
          </cell>
          <cell r="F78">
            <v>11036607.75</v>
          </cell>
          <cell r="G78">
            <v>3298280</v>
          </cell>
          <cell r="H78">
            <v>8841988</v>
          </cell>
          <cell r="I78">
            <v>520116</v>
          </cell>
          <cell r="J78">
            <v>4.71</v>
          </cell>
          <cell r="K78">
            <v>17</v>
          </cell>
          <cell r="L78" t="str">
            <v xml:space="preserve">      </v>
          </cell>
          <cell r="M78" t="str">
            <v xml:space="preserve">     </v>
          </cell>
          <cell r="N78">
            <v>0</v>
          </cell>
          <cell r="O78">
            <v>29.9</v>
          </cell>
          <cell r="P78">
            <v>11.3</v>
          </cell>
          <cell r="Q78">
            <v>4827406</v>
          </cell>
          <cell r="R78">
            <v>430585</v>
          </cell>
          <cell r="S78">
            <v>3.9</v>
          </cell>
        </row>
        <row r="79">
          <cell r="A79" t="str">
            <v xml:space="preserve">343.00 08           </v>
          </cell>
          <cell r="B79">
            <v>50740</v>
          </cell>
          <cell r="C79" t="str">
            <v xml:space="preserve">   VAR</v>
          </cell>
          <cell r="D79" t="str">
            <v xml:space="preserve">SQ   </v>
          </cell>
          <cell r="E79">
            <v>-10</v>
          </cell>
          <cell r="F79">
            <v>169791.03</v>
          </cell>
          <cell r="G79">
            <v>5446</v>
          </cell>
          <cell r="H79">
            <v>181324</v>
          </cell>
          <cell r="I79">
            <v>5333</v>
          </cell>
          <cell r="J79">
            <v>3.14</v>
          </cell>
          <cell r="K79">
            <v>34</v>
          </cell>
          <cell r="L79" t="str">
            <v xml:space="preserve">      </v>
          </cell>
          <cell r="M79" t="str">
            <v xml:space="preserve">     </v>
          </cell>
          <cell r="N79">
            <v>0</v>
          </cell>
          <cell r="O79">
            <v>3.2</v>
          </cell>
          <cell r="P79">
            <v>0.5</v>
          </cell>
          <cell r="Q79">
            <v>2708</v>
          </cell>
          <cell r="R79">
            <v>5416</v>
          </cell>
          <cell r="S79">
            <v>3.19</v>
          </cell>
        </row>
        <row r="80">
          <cell r="A80" t="str">
            <v xml:space="preserve">343.00 09           </v>
          </cell>
          <cell r="B80">
            <v>45261</v>
          </cell>
          <cell r="C80" t="str">
            <v xml:space="preserve">   VAR</v>
          </cell>
          <cell r="D80" t="str">
            <v xml:space="preserve">SQ   </v>
          </cell>
          <cell r="E80">
            <v>-10</v>
          </cell>
          <cell r="F80">
            <v>913998.18</v>
          </cell>
          <cell r="G80">
            <v>64596</v>
          </cell>
          <cell r="H80">
            <v>940802</v>
          </cell>
          <cell r="I80">
            <v>49516</v>
          </cell>
          <cell r="J80">
            <v>5.42</v>
          </cell>
          <cell r="K80">
            <v>19</v>
          </cell>
          <cell r="L80" t="str">
            <v xml:space="preserve">      </v>
          </cell>
          <cell r="M80" t="str">
            <v xml:space="preserve">     </v>
          </cell>
          <cell r="N80">
            <v>0</v>
          </cell>
          <cell r="O80">
            <v>7.1</v>
          </cell>
          <cell r="P80">
            <v>1.8</v>
          </cell>
          <cell r="Q80">
            <v>74244</v>
          </cell>
          <cell r="R80">
            <v>49014</v>
          </cell>
          <cell r="S80">
            <v>5.36</v>
          </cell>
        </row>
        <row r="81">
          <cell r="A81" t="str">
            <v xml:space="preserve">344.00 01           </v>
          </cell>
          <cell r="B81">
            <v>50010</v>
          </cell>
          <cell r="C81" t="str">
            <v xml:space="preserve">   VAR</v>
          </cell>
          <cell r="D81" t="str">
            <v xml:space="preserve">SQ   </v>
          </cell>
          <cell r="E81">
            <v>-10</v>
          </cell>
          <cell r="F81">
            <v>672383.12</v>
          </cell>
          <cell r="G81">
            <v>620966</v>
          </cell>
          <cell r="H81">
            <v>118655</v>
          </cell>
          <cell r="I81">
            <v>3708</v>
          </cell>
          <cell r="J81">
            <v>0.55000000000000004</v>
          </cell>
          <cell r="K81">
            <v>32</v>
          </cell>
          <cell r="L81" t="str">
            <v xml:space="preserve">      </v>
          </cell>
          <cell r="M81" t="str">
            <v xml:space="preserve">     </v>
          </cell>
          <cell r="N81">
            <v>0</v>
          </cell>
          <cell r="O81">
            <v>92.4</v>
          </cell>
          <cell r="P81">
            <v>41.8</v>
          </cell>
          <cell r="Q81">
            <v>418338</v>
          </cell>
          <cell r="R81">
            <v>10019</v>
          </cell>
          <cell r="S81">
            <v>1.49</v>
          </cell>
        </row>
        <row r="82">
          <cell r="A82" t="str">
            <v xml:space="preserve">344.00 02           </v>
          </cell>
          <cell r="B82">
            <v>49644</v>
          </cell>
          <cell r="C82" t="str">
            <v xml:space="preserve">   VAR</v>
          </cell>
          <cell r="D82" t="str">
            <v xml:space="preserve">SQ   </v>
          </cell>
          <cell r="E82">
            <v>-10</v>
          </cell>
          <cell r="F82">
            <v>488805.98</v>
          </cell>
          <cell r="G82">
            <v>386491</v>
          </cell>
          <cell r="H82">
            <v>151195</v>
          </cell>
          <cell r="I82">
            <v>4876</v>
          </cell>
          <cell r="J82">
            <v>1</v>
          </cell>
          <cell r="K82">
            <v>31</v>
          </cell>
          <cell r="L82" t="str">
            <v xml:space="preserve">      </v>
          </cell>
          <cell r="M82" t="str">
            <v xml:space="preserve">     </v>
          </cell>
          <cell r="N82">
            <v>0</v>
          </cell>
          <cell r="O82">
            <v>79.099999999999994</v>
          </cell>
          <cell r="P82">
            <v>40.799999999999997</v>
          </cell>
          <cell r="Q82">
            <v>301867</v>
          </cell>
          <cell r="R82">
            <v>7599</v>
          </cell>
          <cell r="S82">
            <v>1.55</v>
          </cell>
        </row>
        <row r="83">
          <cell r="A83" t="str">
            <v xml:space="preserve">344.00 03           </v>
          </cell>
          <cell r="B83">
            <v>44531</v>
          </cell>
          <cell r="C83" t="str">
            <v xml:space="preserve">   VAR</v>
          </cell>
          <cell r="D83" t="str">
            <v xml:space="preserve">SQ   </v>
          </cell>
          <cell r="E83">
            <v>-10</v>
          </cell>
          <cell r="F83">
            <v>4838744.46</v>
          </cell>
          <cell r="G83">
            <v>1390136</v>
          </cell>
          <cell r="H83">
            <v>3932483</v>
          </cell>
          <cell r="I83">
            <v>231322</v>
          </cell>
          <cell r="J83">
            <v>4.78</v>
          </cell>
          <cell r="K83">
            <v>17</v>
          </cell>
          <cell r="L83" t="str">
            <v xml:space="preserve">      </v>
          </cell>
          <cell r="M83" t="str">
            <v xml:space="preserve">     </v>
          </cell>
          <cell r="N83">
            <v>0</v>
          </cell>
          <cell r="O83">
            <v>28.7</v>
          </cell>
          <cell r="P83">
            <v>10.4</v>
          </cell>
          <cell r="Q83">
            <v>2023431</v>
          </cell>
          <cell r="R83">
            <v>194255</v>
          </cell>
          <cell r="S83">
            <v>4.01</v>
          </cell>
        </row>
        <row r="84">
          <cell r="A84" t="str">
            <v xml:space="preserve">344.00 04           </v>
          </cell>
          <cell r="B84">
            <v>44531</v>
          </cell>
          <cell r="C84" t="str">
            <v xml:space="preserve">   VAR</v>
          </cell>
          <cell r="D84" t="str">
            <v xml:space="preserve">SQ   </v>
          </cell>
          <cell r="E84">
            <v>-10</v>
          </cell>
          <cell r="F84">
            <v>4822279.42</v>
          </cell>
          <cell r="G84">
            <v>1375594</v>
          </cell>
          <cell r="H84">
            <v>3928913</v>
          </cell>
          <cell r="I84">
            <v>231113</v>
          </cell>
          <cell r="J84">
            <v>4.79</v>
          </cell>
          <cell r="K84">
            <v>17</v>
          </cell>
          <cell r="L84" t="str">
            <v xml:space="preserve">      </v>
          </cell>
          <cell r="M84" t="str">
            <v xml:space="preserve">     </v>
          </cell>
          <cell r="N84">
            <v>0</v>
          </cell>
          <cell r="O84">
            <v>28.5</v>
          </cell>
          <cell r="P84">
            <v>10.5</v>
          </cell>
          <cell r="Q84">
            <v>2019640</v>
          </cell>
          <cell r="R84">
            <v>193413</v>
          </cell>
          <cell r="S84">
            <v>4.01</v>
          </cell>
        </row>
        <row r="85">
          <cell r="A85" t="str">
            <v xml:space="preserve">344.00 05           </v>
          </cell>
          <cell r="B85">
            <v>49644</v>
          </cell>
          <cell r="C85" t="str">
            <v xml:space="preserve">   VAR</v>
          </cell>
          <cell r="D85" t="str">
            <v xml:space="preserve">SQ   </v>
          </cell>
          <cell r="E85">
            <v>-10</v>
          </cell>
          <cell r="F85">
            <v>288140.59999999998</v>
          </cell>
          <cell r="G85">
            <v>244375</v>
          </cell>
          <cell r="H85">
            <v>72580</v>
          </cell>
          <cell r="I85">
            <v>2341</v>
          </cell>
          <cell r="J85">
            <v>0.81</v>
          </cell>
          <cell r="K85">
            <v>31</v>
          </cell>
          <cell r="L85" t="str">
            <v xml:space="preserve">      </v>
          </cell>
          <cell r="M85" t="str">
            <v xml:space="preserve">     </v>
          </cell>
          <cell r="N85">
            <v>0</v>
          </cell>
          <cell r="O85">
            <v>84.8</v>
          </cell>
          <cell r="P85">
            <v>36.5</v>
          </cell>
          <cell r="Q85">
            <v>171377</v>
          </cell>
          <cell r="R85">
            <v>4691</v>
          </cell>
          <cell r="S85">
            <v>1.63</v>
          </cell>
        </row>
        <row r="86">
          <cell r="A86" t="str">
            <v xml:space="preserve">344.00 06           </v>
          </cell>
          <cell r="B86">
            <v>52566</v>
          </cell>
          <cell r="C86" t="str">
            <v xml:space="preserve">   VAR</v>
          </cell>
          <cell r="D86" t="str">
            <v xml:space="preserve">SQ   </v>
          </cell>
          <cell r="E86">
            <v>-10</v>
          </cell>
          <cell r="F86">
            <v>591931.64</v>
          </cell>
          <cell r="G86">
            <v>358852</v>
          </cell>
          <cell r="H86">
            <v>292274</v>
          </cell>
          <cell r="I86">
            <v>7494</v>
          </cell>
          <cell r="J86">
            <v>1.27</v>
          </cell>
          <cell r="K86">
            <v>39</v>
          </cell>
          <cell r="L86" t="str">
            <v xml:space="preserve">      </v>
          </cell>
          <cell r="M86" t="str">
            <v xml:space="preserve">     </v>
          </cell>
          <cell r="N86">
            <v>0</v>
          </cell>
          <cell r="O86">
            <v>60.6</v>
          </cell>
          <cell r="P86">
            <v>31</v>
          </cell>
          <cell r="Q86">
            <v>280590</v>
          </cell>
          <cell r="R86">
            <v>9487</v>
          </cell>
          <cell r="S86">
            <v>1.6</v>
          </cell>
        </row>
        <row r="87">
          <cell r="A87" t="str">
            <v xml:space="preserve">344.00 08           </v>
          </cell>
          <cell r="B87">
            <v>50740</v>
          </cell>
          <cell r="C87" t="str">
            <v xml:space="preserve">   VAR</v>
          </cell>
          <cell r="D87" t="str">
            <v xml:space="preserve">SQ   </v>
          </cell>
          <cell r="E87">
            <v>-10</v>
          </cell>
          <cell r="F87">
            <v>1513741.1</v>
          </cell>
          <cell r="G87">
            <v>1055925</v>
          </cell>
          <cell r="H87">
            <v>609190</v>
          </cell>
          <cell r="I87">
            <v>17918</v>
          </cell>
          <cell r="J87">
            <v>1.18</v>
          </cell>
          <cell r="K87">
            <v>34</v>
          </cell>
          <cell r="L87" t="str">
            <v xml:space="preserve">      </v>
          </cell>
          <cell r="M87" t="str">
            <v xml:space="preserve">     </v>
          </cell>
          <cell r="N87">
            <v>0</v>
          </cell>
          <cell r="O87">
            <v>69.8</v>
          </cell>
          <cell r="P87">
            <v>35.4</v>
          </cell>
          <cell r="Q87">
            <v>849556</v>
          </cell>
          <cell r="R87">
            <v>24007</v>
          </cell>
          <cell r="S87">
            <v>1.59</v>
          </cell>
        </row>
        <row r="88">
          <cell r="A88" t="str">
            <v xml:space="preserve">344.00 09           </v>
          </cell>
          <cell r="B88">
            <v>45261</v>
          </cell>
          <cell r="C88" t="str">
            <v xml:space="preserve">   VAR</v>
          </cell>
          <cell r="D88" t="str">
            <v xml:space="preserve">SQ   </v>
          </cell>
          <cell r="E88">
            <v>-10</v>
          </cell>
          <cell r="F88">
            <v>24395783.73</v>
          </cell>
          <cell r="G88">
            <v>7328618</v>
          </cell>
          <cell r="H88">
            <v>19506744</v>
          </cell>
          <cell r="I88">
            <v>1026671</v>
          </cell>
          <cell r="J88">
            <v>4.21</v>
          </cell>
          <cell r="K88">
            <v>19</v>
          </cell>
          <cell r="L88" t="str">
            <v xml:space="preserve">      </v>
          </cell>
          <cell r="M88" t="str">
            <v xml:space="preserve">     </v>
          </cell>
          <cell r="N88">
            <v>0</v>
          </cell>
          <cell r="O88">
            <v>30</v>
          </cell>
          <cell r="P88">
            <v>8.5</v>
          </cell>
          <cell r="Q88">
            <v>8294810</v>
          </cell>
          <cell r="R88">
            <v>976807</v>
          </cell>
          <cell r="S88">
            <v>4</v>
          </cell>
        </row>
        <row r="89">
          <cell r="A89" t="str">
            <v xml:space="preserve">344.00 10           </v>
          </cell>
          <cell r="B89">
            <v>47818</v>
          </cell>
          <cell r="C89" t="str">
            <v xml:space="preserve">   VAR</v>
          </cell>
          <cell r="D89" t="str">
            <v xml:space="preserve">SQ   </v>
          </cell>
          <cell r="E89">
            <v>-10</v>
          </cell>
          <cell r="F89">
            <v>563553.28000000003</v>
          </cell>
          <cell r="G89">
            <v>436600</v>
          </cell>
          <cell r="H89">
            <v>183310</v>
          </cell>
          <cell r="I89">
            <v>7052</v>
          </cell>
          <cell r="J89">
            <v>1.25</v>
          </cell>
          <cell r="K89">
            <v>26</v>
          </cell>
          <cell r="L89" t="str">
            <v xml:space="preserve">      </v>
          </cell>
          <cell r="M89" t="str">
            <v xml:space="preserve">     </v>
          </cell>
          <cell r="N89">
            <v>0</v>
          </cell>
          <cell r="O89">
            <v>77.5</v>
          </cell>
          <cell r="P89">
            <v>38.799999999999997</v>
          </cell>
          <cell r="Q89">
            <v>364647</v>
          </cell>
          <cell r="R89">
            <v>9819</v>
          </cell>
          <cell r="S89">
            <v>1.74</v>
          </cell>
        </row>
        <row r="90">
          <cell r="A90" t="str">
            <v xml:space="preserve">344.00 11           </v>
          </cell>
          <cell r="B90">
            <v>50740</v>
          </cell>
          <cell r="C90" t="str">
            <v xml:space="preserve">   VAR</v>
          </cell>
          <cell r="D90" t="str">
            <v xml:space="preserve">SQ   </v>
          </cell>
          <cell r="E90">
            <v>-10</v>
          </cell>
          <cell r="F90">
            <v>32500</v>
          </cell>
          <cell r="G90">
            <v>14944</v>
          </cell>
          <cell r="H90">
            <v>20806</v>
          </cell>
          <cell r="I90">
            <v>612</v>
          </cell>
          <cell r="J90">
            <v>1.88</v>
          </cell>
          <cell r="K90">
            <v>34</v>
          </cell>
          <cell r="L90" t="str">
            <v xml:space="preserve">      </v>
          </cell>
          <cell r="M90" t="str">
            <v xml:space="preserve">     </v>
          </cell>
          <cell r="N90">
            <v>0</v>
          </cell>
          <cell r="O90">
            <v>46</v>
          </cell>
          <cell r="P90">
            <v>16.5</v>
          </cell>
          <cell r="Q90">
            <v>11680</v>
          </cell>
          <cell r="R90">
            <v>708</v>
          </cell>
          <cell r="S90">
            <v>2.1800000000000002</v>
          </cell>
        </row>
        <row r="91">
          <cell r="A91" t="str">
            <v xml:space="preserve">344.00 12           </v>
          </cell>
          <cell r="B91">
            <v>50740</v>
          </cell>
          <cell r="C91" t="str">
            <v xml:space="preserve">   VAR</v>
          </cell>
          <cell r="D91" t="str">
            <v xml:space="preserve">SQ   </v>
          </cell>
          <cell r="E91">
            <v>-10</v>
          </cell>
          <cell r="F91">
            <v>1641872.88</v>
          </cell>
          <cell r="G91">
            <v>1475058</v>
          </cell>
          <cell r="H91">
            <v>331003</v>
          </cell>
          <cell r="I91">
            <v>9735</v>
          </cell>
          <cell r="J91">
            <v>0.59</v>
          </cell>
          <cell r="K91">
            <v>34</v>
          </cell>
          <cell r="L91" t="str">
            <v xml:space="preserve">      </v>
          </cell>
          <cell r="M91" t="str">
            <v xml:space="preserve">     </v>
          </cell>
          <cell r="N91">
            <v>0</v>
          </cell>
          <cell r="O91">
            <v>89.8</v>
          </cell>
          <cell r="P91">
            <v>36</v>
          </cell>
          <cell r="Q91">
            <v>897175</v>
          </cell>
          <cell r="R91">
            <v>26769</v>
          </cell>
          <cell r="S91">
            <v>1.63</v>
          </cell>
        </row>
        <row r="92">
          <cell r="A92" t="str">
            <v xml:space="preserve">344.00 15           </v>
          </cell>
          <cell r="B92">
            <v>45992</v>
          </cell>
          <cell r="C92" t="str">
            <v xml:space="preserve">   VAR</v>
          </cell>
          <cell r="D92" t="str">
            <v xml:space="preserve">SQ   </v>
          </cell>
          <cell r="E92">
            <v>-10</v>
          </cell>
          <cell r="F92">
            <v>1707684.75</v>
          </cell>
          <cell r="G92">
            <v>1298383</v>
          </cell>
          <cell r="H92">
            <v>580069</v>
          </cell>
          <cell r="I92">
            <v>27622</v>
          </cell>
          <cell r="J92">
            <v>1.62</v>
          </cell>
          <cell r="K92">
            <v>21</v>
          </cell>
          <cell r="L92" t="str">
            <v xml:space="preserve">      </v>
          </cell>
          <cell r="M92" t="str">
            <v xml:space="preserve">     </v>
          </cell>
          <cell r="N92">
            <v>0</v>
          </cell>
          <cell r="O92">
            <v>76</v>
          </cell>
          <cell r="P92">
            <v>32.4</v>
          </cell>
          <cell r="Q92">
            <v>1122782</v>
          </cell>
          <cell r="R92">
            <v>35956</v>
          </cell>
          <cell r="S92">
            <v>2.11</v>
          </cell>
        </row>
        <row r="93">
          <cell r="A93" t="str">
            <v xml:space="preserve">344.00 16           </v>
          </cell>
          <cell r="B93">
            <v>49644</v>
          </cell>
          <cell r="C93" t="str">
            <v xml:space="preserve">   VAR</v>
          </cell>
          <cell r="D93" t="str">
            <v xml:space="preserve">SQ   </v>
          </cell>
          <cell r="E93">
            <v>-10</v>
          </cell>
          <cell r="F93">
            <v>560972.34</v>
          </cell>
          <cell r="G93">
            <v>450576</v>
          </cell>
          <cell r="H93">
            <v>166495</v>
          </cell>
          <cell r="I93">
            <v>5371</v>
          </cell>
          <cell r="J93">
            <v>0.96</v>
          </cell>
          <cell r="K93">
            <v>31</v>
          </cell>
          <cell r="L93" t="str">
            <v xml:space="preserve">      </v>
          </cell>
          <cell r="M93" t="str">
            <v xml:space="preserve">     </v>
          </cell>
          <cell r="N93">
            <v>0</v>
          </cell>
          <cell r="O93">
            <v>80.3</v>
          </cell>
          <cell r="P93">
            <v>36.299999999999997</v>
          </cell>
          <cell r="Q93">
            <v>316821</v>
          </cell>
          <cell r="R93">
            <v>9676</v>
          </cell>
          <cell r="S93">
            <v>1.72</v>
          </cell>
        </row>
        <row r="94">
          <cell r="A94" t="str">
            <v xml:space="preserve">345.00 01           </v>
          </cell>
          <cell r="B94">
            <v>50010</v>
          </cell>
          <cell r="C94" t="str">
            <v xml:space="preserve">   VAR</v>
          </cell>
          <cell r="D94" t="str">
            <v xml:space="preserve">SQ   </v>
          </cell>
          <cell r="E94">
            <v>-10</v>
          </cell>
          <cell r="F94">
            <v>182877.48</v>
          </cell>
          <cell r="G94">
            <v>160163</v>
          </cell>
          <cell r="H94">
            <v>41003</v>
          </cell>
          <cell r="I94">
            <v>1281</v>
          </cell>
          <cell r="J94">
            <v>0.7</v>
          </cell>
          <cell r="K94">
            <v>32</v>
          </cell>
          <cell r="L94" t="str">
            <v xml:space="preserve">      </v>
          </cell>
          <cell r="M94" t="str">
            <v xml:space="preserve">     </v>
          </cell>
          <cell r="N94">
            <v>0</v>
          </cell>
          <cell r="O94">
            <v>87.6</v>
          </cell>
          <cell r="P94">
            <v>35.299999999999997</v>
          </cell>
          <cell r="Q94">
            <v>101162</v>
          </cell>
          <cell r="R94">
            <v>3122</v>
          </cell>
          <cell r="S94">
            <v>1.71</v>
          </cell>
        </row>
        <row r="95">
          <cell r="A95" t="str">
            <v xml:space="preserve">345.00 02           </v>
          </cell>
          <cell r="B95">
            <v>49644</v>
          </cell>
          <cell r="C95" t="str">
            <v xml:space="preserve">   VAR</v>
          </cell>
          <cell r="D95" t="str">
            <v xml:space="preserve">SQ   </v>
          </cell>
          <cell r="E95">
            <v>-10</v>
          </cell>
          <cell r="F95">
            <v>246881.99</v>
          </cell>
          <cell r="G95">
            <v>186766</v>
          </cell>
          <cell r="H95">
            <v>84804</v>
          </cell>
          <cell r="I95">
            <v>2736</v>
          </cell>
          <cell r="J95">
            <v>1.1100000000000001</v>
          </cell>
          <cell r="K95">
            <v>31</v>
          </cell>
          <cell r="L95" t="str">
            <v xml:space="preserve">      </v>
          </cell>
          <cell r="M95" t="str">
            <v xml:space="preserve">     </v>
          </cell>
          <cell r="N95">
            <v>0</v>
          </cell>
          <cell r="O95">
            <v>75.599999999999994</v>
          </cell>
          <cell r="P95">
            <v>37.299999999999997</v>
          </cell>
          <cell r="Q95">
            <v>141065</v>
          </cell>
          <cell r="R95">
            <v>4205</v>
          </cell>
          <cell r="S95">
            <v>1.7</v>
          </cell>
        </row>
        <row r="96">
          <cell r="A96" t="str">
            <v xml:space="preserve">345.00 03           </v>
          </cell>
          <cell r="B96">
            <v>44531</v>
          </cell>
          <cell r="C96" t="str">
            <v xml:space="preserve">   VAR</v>
          </cell>
          <cell r="D96" t="str">
            <v xml:space="preserve">SQ   </v>
          </cell>
          <cell r="E96">
            <v>-10</v>
          </cell>
          <cell r="F96">
            <v>3488288</v>
          </cell>
          <cell r="G96">
            <v>1083785</v>
          </cell>
          <cell r="H96">
            <v>2753332</v>
          </cell>
          <cell r="I96">
            <v>161960</v>
          </cell>
          <cell r="J96">
            <v>4.6399999999999997</v>
          </cell>
          <cell r="K96">
            <v>17</v>
          </cell>
          <cell r="L96" t="str">
            <v xml:space="preserve">      </v>
          </cell>
          <cell r="M96" t="str">
            <v xml:space="preserve">     </v>
          </cell>
          <cell r="N96">
            <v>0</v>
          </cell>
          <cell r="O96">
            <v>31.1</v>
          </cell>
          <cell r="P96">
            <v>11.9</v>
          </cell>
          <cell r="Q96">
            <v>1569337</v>
          </cell>
          <cell r="R96">
            <v>133528</v>
          </cell>
          <cell r="S96">
            <v>3.83</v>
          </cell>
        </row>
        <row r="97">
          <cell r="A97" t="str">
            <v xml:space="preserve">345.00 04           </v>
          </cell>
          <cell r="B97">
            <v>44531</v>
          </cell>
          <cell r="C97" t="str">
            <v xml:space="preserve">   VAR</v>
          </cell>
          <cell r="D97" t="str">
            <v xml:space="preserve">SQ   </v>
          </cell>
          <cell r="E97">
            <v>-10</v>
          </cell>
          <cell r="F97">
            <v>3488288</v>
          </cell>
          <cell r="G97">
            <v>1074408</v>
          </cell>
          <cell r="H97">
            <v>2762709</v>
          </cell>
          <cell r="I97">
            <v>162512</v>
          </cell>
          <cell r="J97">
            <v>4.66</v>
          </cell>
          <cell r="K97">
            <v>17</v>
          </cell>
          <cell r="L97" t="str">
            <v xml:space="preserve">      </v>
          </cell>
          <cell r="M97" t="str">
            <v xml:space="preserve">     </v>
          </cell>
          <cell r="N97">
            <v>0</v>
          </cell>
          <cell r="O97">
            <v>30.8</v>
          </cell>
          <cell r="P97">
            <v>11.9</v>
          </cell>
          <cell r="Q97">
            <v>1569337</v>
          </cell>
          <cell r="R97">
            <v>133528</v>
          </cell>
          <cell r="S97">
            <v>3.83</v>
          </cell>
        </row>
        <row r="98">
          <cell r="A98" t="str">
            <v xml:space="preserve">345.00 05           </v>
          </cell>
          <cell r="B98">
            <v>49644</v>
          </cell>
          <cell r="C98" t="str">
            <v xml:space="preserve">   VAR</v>
          </cell>
          <cell r="D98" t="str">
            <v xml:space="preserve">SQ   </v>
          </cell>
          <cell r="E98">
            <v>-10</v>
          </cell>
          <cell r="F98">
            <v>46158.05</v>
          </cell>
          <cell r="G98">
            <v>39148</v>
          </cell>
          <cell r="H98">
            <v>11626</v>
          </cell>
          <cell r="I98">
            <v>375</v>
          </cell>
          <cell r="J98">
            <v>0.81</v>
          </cell>
          <cell r="K98">
            <v>31</v>
          </cell>
          <cell r="L98" t="str">
            <v xml:space="preserve">      </v>
          </cell>
          <cell r="M98" t="str">
            <v xml:space="preserve">     </v>
          </cell>
          <cell r="N98">
            <v>0</v>
          </cell>
          <cell r="O98">
            <v>84.8</v>
          </cell>
          <cell r="P98">
            <v>36.5</v>
          </cell>
          <cell r="Q98">
            <v>27453</v>
          </cell>
          <cell r="R98">
            <v>751</v>
          </cell>
          <cell r="S98">
            <v>1.63</v>
          </cell>
        </row>
        <row r="99">
          <cell r="A99" t="str">
            <v xml:space="preserve">345.00 06           </v>
          </cell>
          <cell r="B99">
            <v>52566</v>
          </cell>
          <cell r="C99" t="str">
            <v xml:space="preserve">   VAR</v>
          </cell>
          <cell r="D99" t="str">
            <v xml:space="preserve">SQ   </v>
          </cell>
          <cell r="E99">
            <v>-10</v>
          </cell>
          <cell r="F99">
            <v>410984.14</v>
          </cell>
          <cell r="G99">
            <v>133883</v>
          </cell>
          <cell r="H99">
            <v>318199</v>
          </cell>
          <cell r="I99">
            <v>8160</v>
          </cell>
          <cell r="J99">
            <v>1.99</v>
          </cell>
          <cell r="K99">
            <v>39</v>
          </cell>
          <cell r="L99" t="str">
            <v xml:space="preserve">      </v>
          </cell>
          <cell r="M99" t="str">
            <v xml:space="preserve">     </v>
          </cell>
          <cell r="N99">
            <v>0</v>
          </cell>
          <cell r="O99">
            <v>32.6</v>
          </cell>
          <cell r="P99">
            <v>9.6999999999999993</v>
          </cell>
          <cell r="Q99">
            <v>82315</v>
          </cell>
          <cell r="R99">
            <v>9488</v>
          </cell>
          <cell r="S99">
            <v>2.31</v>
          </cell>
        </row>
        <row r="100">
          <cell r="A100" t="str">
            <v xml:space="preserve">345.00 08           </v>
          </cell>
          <cell r="B100">
            <v>50740</v>
          </cell>
          <cell r="C100" t="str">
            <v xml:space="preserve">   VAR</v>
          </cell>
          <cell r="D100" t="str">
            <v xml:space="preserve">SQ   </v>
          </cell>
          <cell r="E100">
            <v>-10</v>
          </cell>
          <cell r="F100">
            <v>54072.55</v>
          </cell>
          <cell r="G100">
            <v>31490</v>
          </cell>
          <cell r="H100">
            <v>27989</v>
          </cell>
          <cell r="I100">
            <v>823</v>
          </cell>
          <cell r="J100">
            <v>1.52</v>
          </cell>
          <cell r="K100">
            <v>34</v>
          </cell>
          <cell r="L100" t="str">
            <v xml:space="preserve">      </v>
          </cell>
          <cell r="M100" t="str">
            <v xml:space="preserve">     </v>
          </cell>
          <cell r="N100">
            <v>0</v>
          </cell>
          <cell r="O100">
            <v>58.2</v>
          </cell>
          <cell r="P100">
            <v>24.7</v>
          </cell>
          <cell r="Q100">
            <v>23669</v>
          </cell>
          <cell r="R100">
            <v>1054</v>
          </cell>
          <cell r="S100">
            <v>1.95</v>
          </cell>
        </row>
        <row r="101">
          <cell r="A101" t="str">
            <v xml:space="preserve">345.00 09           </v>
          </cell>
          <cell r="B101">
            <v>45261</v>
          </cell>
          <cell r="C101" t="str">
            <v xml:space="preserve">   VAR</v>
          </cell>
          <cell r="D101" t="str">
            <v xml:space="preserve">SQ   </v>
          </cell>
          <cell r="E101">
            <v>-10</v>
          </cell>
          <cell r="F101">
            <v>29922786.239999998</v>
          </cell>
          <cell r="G101">
            <v>9222058</v>
          </cell>
          <cell r="H101">
            <v>23693006</v>
          </cell>
          <cell r="I101">
            <v>1247000</v>
          </cell>
          <cell r="J101">
            <v>4.17</v>
          </cell>
          <cell r="K101">
            <v>19</v>
          </cell>
          <cell r="L101" t="str">
            <v xml:space="preserve">      </v>
          </cell>
          <cell r="M101" t="str">
            <v xml:space="preserve">     </v>
          </cell>
          <cell r="N101">
            <v>0</v>
          </cell>
          <cell r="O101">
            <v>30.8</v>
          </cell>
          <cell r="P101">
            <v>8.8000000000000007</v>
          </cell>
          <cell r="Q101">
            <v>10423055</v>
          </cell>
          <cell r="R101">
            <v>1184729</v>
          </cell>
          <cell r="S101">
            <v>3.96</v>
          </cell>
        </row>
        <row r="102">
          <cell r="A102" t="str">
            <v xml:space="preserve">345.00 10           </v>
          </cell>
          <cell r="B102">
            <v>47818</v>
          </cell>
          <cell r="C102" t="str">
            <v xml:space="preserve">   VAR</v>
          </cell>
          <cell r="D102" t="str">
            <v xml:space="preserve">SQ   </v>
          </cell>
          <cell r="E102">
            <v>-10</v>
          </cell>
          <cell r="F102">
            <v>156049.95000000001</v>
          </cell>
          <cell r="G102">
            <v>100866</v>
          </cell>
          <cell r="H102">
            <v>70789</v>
          </cell>
          <cell r="I102">
            <v>2723</v>
          </cell>
          <cell r="J102">
            <v>1.74</v>
          </cell>
          <cell r="K102">
            <v>26</v>
          </cell>
          <cell r="L102" t="str">
            <v xml:space="preserve">      </v>
          </cell>
          <cell r="M102" t="str">
            <v xml:space="preserve">     </v>
          </cell>
          <cell r="N102">
            <v>0</v>
          </cell>
          <cell r="O102">
            <v>64.599999999999994</v>
          </cell>
          <cell r="P102">
            <v>17</v>
          </cell>
          <cell r="Q102">
            <v>65409</v>
          </cell>
          <cell r="R102">
            <v>4086</v>
          </cell>
          <cell r="S102">
            <v>2.62</v>
          </cell>
        </row>
        <row r="103">
          <cell r="A103" t="str">
            <v xml:space="preserve">345.00 12           </v>
          </cell>
          <cell r="B103">
            <v>50740</v>
          </cell>
          <cell r="C103" t="str">
            <v xml:space="preserve">   VAR</v>
          </cell>
          <cell r="D103" t="str">
            <v xml:space="preserve">SQ   </v>
          </cell>
          <cell r="E103">
            <v>-10</v>
          </cell>
          <cell r="F103">
            <v>862904.11</v>
          </cell>
          <cell r="G103">
            <v>587120</v>
          </cell>
          <cell r="H103">
            <v>362073</v>
          </cell>
          <cell r="I103">
            <v>10648</v>
          </cell>
          <cell r="J103">
            <v>1.23</v>
          </cell>
          <cell r="K103">
            <v>34</v>
          </cell>
          <cell r="L103" t="str">
            <v xml:space="preserve">      </v>
          </cell>
          <cell r="M103" t="str">
            <v xml:space="preserve">     </v>
          </cell>
          <cell r="N103">
            <v>0</v>
          </cell>
          <cell r="O103">
            <v>68</v>
          </cell>
          <cell r="P103">
            <v>21.1</v>
          </cell>
          <cell r="Q103">
            <v>337648</v>
          </cell>
          <cell r="R103">
            <v>18007</v>
          </cell>
          <cell r="S103">
            <v>2.09</v>
          </cell>
        </row>
        <row r="104">
          <cell r="A104" t="str">
            <v xml:space="preserve">345.00 15           </v>
          </cell>
          <cell r="B104">
            <v>45992</v>
          </cell>
          <cell r="C104" t="str">
            <v xml:space="preserve">   VAR</v>
          </cell>
          <cell r="D104" t="str">
            <v xml:space="preserve">SQ   </v>
          </cell>
          <cell r="E104">
            <v>-10</v>
          </cell>
          <cell r="F104">
            <v>621960.03</v>
          </cell>
          <cell r="G104">
            <v>394520</v>
          </cell>
          <cell r="H104">
            <v>289635</v>
          </cell>
          <cell r="I104">
            <v>13791</v>
          </cell>
          <cell r="J104">
            <v>2.2200000000000002</v>
          </cell>
          <cell r="K104">
            <v>21</v>
          </cell>
          <cell r="L104" t="str">
            <v xml:space="preserve">      </v>
          </cell>
          <cell r="M104" t="str">
            <v xml:space="preserve">     </v>
          </cell>
          <cell r="N104">
            <v>0</v>
          </cell>
          <cell r="O104">
            <v>63.4</v>
          </cell>
          <cell r="P104">
            <v>14.2</v>
          </cell>
          <cell r="Q104">
            <v>272337</v>
          </cell>
          <cell r="R104">
            <v>19626</v>
          </cell>
          <cell r="S104">
            <v>3.16</v>
          </cell>
        </row>
        <row r="105">
          <cell r="A105" t="str">
            <v xml:space="preserve">345.00 16           </v>
          </cell>
          <cell r="B105">
            <v>49644</v>
          </cell>
          <cell r="C105" t="str">
            <v xml:space="preserve">   VAR</v>
          </cell>
          <cell r="D105" t="str">
            <v xml:space="preserve">SQ   </v>
          </cell>
          <cell r="E105">
            <v>-10</v>
          </cell>
          <cell r="F105">
            <v>127358.6</v>
          </cell>
          <cell r="G105">
            <v>108290</v>
          </cell>
          <cell r="H105">
            <v>31804</v>
          </cell>
          <cell r="I105">
            <v>1026</v>
          </cell>
          <cell r="J105">
            <v>0.81</v>
          </cell>
          <cell r="K105">
            <v>31</v>
          </cell>
          <cell r="L105" t="str">
            <v xml:space="preserve">      </v>
          </cell>
          <cell r="M105" t="str">
            <v xml:space="preserve">     </v>
          </cell>
          <cell r="N105">
            <v>0</v>
          </cell>
          <cell r="O105">
            <v>85</v>
          </cell>
          <cell r="P105">
            <v>42.7</v>
          </cell>
          <cell r="Q105">
            <v>81093</v>
          </cell>
          <cell r="R105">
            <v>1901</v>
          </cell>
          <cell r="S105">
            <v>1.49</v>
          </cell>
        </row>
        <row r="106">
          <cell r="A106" t="str">
            <v xml:space="preserve">346.00 03           </v>
          </cell>
          <cell r="B106">
            <v>44531</v>
          </cell>
          <cell r="C106" t="str">
            <v xml:space="preserve">   VAR</v>
          </cell>
          <cell r="D106" t="str">
            <v xml:space="preserve">SQ   </v>
          </cell>
          <cell r="E106">
            <v>-10</v>
          </cell>
          <cell r="F106">
            <v>5452758.0099999998</v>
          </cell>
          <cell r="G106">
            <v>724485</v>
          </cell>
          <cell r="H106">
            <v>5273548</v>
          </cell>
          <cell r="I106">
            <v>310208</v>
          </cell>
          <cell r="J106">
            <v>5.69</v>
          </cell>
          <cell r="K106">
            <v>17</v>
          </cell>
          <cell r="L106" t="str">
            <v xml:space="preserve">      </v>
          </cell>
          <cell r="M106" t="str">
            <v xml:space="preserve">     </v>
          </cell>
          <cell r="N106">
            <v>0</v>
          </cell>
          <cell r="O106">
            <v>13.3</v>
          </cell>
          <cell r="P106">
            <v>3.8</v>
          </cell>
          <cell r="Q106">
            <v>1086535</v>
          </cell>
          <cell r="R106">
            <v>289005</v>
          </cell>
          <cell r="S106">
            <v>5.3</v>
          </cell>
        </row>
        <row r="107">
          <cell r="A107" t="str">
            <v xml:space="preserve">346.00 04           </v>
          </cell>
          <cell r="B107">
            <v>44531</v>
          </cell>
          <cell r="C107" t="str">
            <v xml:space="preserve">   VAR</v>
          </cell>
          <cell r="D107" t="str">
            <v xml:space="preserve">SQ   </v>
          </cell>
          <cell r="E107">
            <v>-10</v>
          </cell>
          <cell r="F107">
            <v>336554.97</v>
          </cell>
          <cell r="G107">
            <v>85214</v>
          </cell>
          <cell r="H107">
            <v>284996</v>
          </cell>
          <cell r="I107">
            <v>16764</v>
          </cell>
          <cell r="J107">
            <v>4.9800000000000004</v>
          </cell>
          <cell r="K107">
            <v>17</v>
          </cell>
          <cell r="L107" t="str">
            <v xml:space="preserve">      </v>
          </cell>
          <cell r="M107" t="str">
            <v xml:space="preserve">     </v>
          </cell>
          <cell r="N107">
            <v>0</v>
          </cell>
          <cell r="O107">
            <v>25.3</v>
          </cell>
          <cell r="P107">
            <v>8.9</v>
          </cell>
          <cell r="Q107">
            <v>125827</v>
          </cell>
          <cell r="R107">
            <v>14370</v>
          </cell>
          <cell r="S107">
            <v>4.2699999999999996</v>
          </cell>
        </row>
        <row r="108">
          <cell r="A108" t="str">
            <v xml:space="preserve">346.00 09           </v>
          </cell>
          <cell r="B108">
            <v>45261</v>
          </cell>
          <cell r="C108" t="str">
            <v xml:space="preserve">   VAR</v>
          </cell>
          <cell r="D108" t="str">
            <v xml:space="preserve">SQ   </v>
          </cell>
          <cell r="E108">
            <v>-10</v>
          </cell>
          <cell r="F108">
            <v>2914098.73</v>
          </cell>
          <cell r="G108">
            <v>568298</v>
          </cell>
          <cell r="H108">
            <v>2637211</v>
          </cell>
          <cell r="I108">
            <v>138800</v>
          </cell>
          <cell r="J108">
            <v>4.76</v>
          </cell>
          <cell r="K108">
            <v>19</v>
          </cell>
          <cell r="L108" t="str">
            <v xml:space="preserve">      </v>
          </cell>
          <cell r="M108" t="str">
            <v xml:space="preserve">     </v>
          </cell>
          <cell r="N108">
            <v>0</v>
          </cell>
          <cell r="O108">
            <v>19.5</v>
          </cell>
          <cell r="P108">
            <v>4.9000000000000004</v>
          </cell>
          <cell r="Q108">
            <v>651989</v>
          </cell>
          <cell r="R108">
            <v>134362</v>
          </cell>
          <cell r="S108">
            <v>4.6100000000000003</v>
          </cell>
        </row>
        <row r="109">
          <cell r="A109" t="str">
            <v xml:space="preserve">346.00 12           </v>
          </cell>
          <cell r="B109">
            <v>50740</v>
          </cell>
          <cell r="C109" t="str">
            <v xml:space="preserve">   VAR</v>
          </cell>
          <cell r="D109" t="str">
            <v xml:space="preserve">SQ   </v>
          </cell>
          <cell r="E109">
            <v>-10</v>
          </cell>
          <cell r="F109">
            <v>3142.16</v>
          </cell>
          <cell r="G109">
            <v>801</v>
          </cell>
          <cell r="H109">
            <v>2655</v>
          </cell>
          <cell r="I109">
            <v>78</v>
          </cell>
          <cell r="J109">
            <v>2.48</v>
          </cell>
          <cell r="K109">
            <v>34</v>
          </cell>
          <cell r="L109" t="str">
            <v xml:space="preserve">      </v>
          </cell>
          <cell r="M109" t="str">
            <v xml:space="preserve">     </v>
          </cell>
          <cell r="N109">
            <v>0</v>
          </cell>
          <cell r="O109">
            <v>25.5</v>
          </cell>
          <cell r="P109">
            <v>4.5</v>
          </cell>
          <cell r="Q109">
            <v>404</v>
          </cell>
          <cell r="R109">
            <v>90</v>
          </cell>
          <cell r="S109">
            <v>2.86</v>
          </cell>
        </row>
        <row r="110">
          <cell r="A110">
            <v>350.2</v>
          </cell>
          <cell r="B110" t="str">
            <v xml:space="preserve">       </v>
          </cell>
          <cell r="C110">
            <v>70</v>
          </cell>
          <cell r="D110" t="str">
            <v xml:space="preserve">R4   </v>
          </cell>
          <cell r="E110">
            <v>0</v>
          </cell>
          <cell r="F110">
            <v>41937662.270000003</v>
          </cell>
          <cell r="G110">
            <v>3854255</v>
          </cell>
          <cell r="H110">
            <v>38083404</v>
          </cell>
          <cell r="I110">
            <v>594873</v>
          </cell>
          <cell r="J110">
            <v>1.42</v>
          </cell>
          <cell r="K110">
            <v>64</v>
          </cell>
          <cell r="L110" t="str">
            <v xml:space="preserve">      </v>
          </cell>
          <cell r="M110" t="str">
            <v xml:space="preserve">     </v>
          </cell>
          <cell r="N110">
            <v>0</v>
          </cell>
          <cell r="O110">
            <v>9.1999999999999993</v>
          </cell>
          <cell r="P110">
            <v>6.1</v>
          </cell>
          <cell r="Q110">
            <v>3630736</v>
          </cell>
          <cell r="R110">
            <v>599709</v>
          </cell>
          <cell r="S110">
            <v>1.43</v>
          </cell>
        </row>
        <row r="111">
          <cell r="A111">
            <v>352</v>
          </cell>
          <cell r="B111" t="str">
            <v xml:space="preserve">       </v>
          </cell>
          <cell r="C111">
            <v>55</v>
          </cell>
          <cell r="D111" t="str">
            <v xml:space="preserve">R4   </v>
          </cell>
          <cell r="E111">
            <v>-5</v>
          </cell>
          <cell r="F111">
            <v>6745425.6100000003</v>
          </cell>
          <cell r="G111">
            <v>1276137</v>
          </cell>
          <cell r="H111">
            <v>5806558</v>
          </cell>
          <cell r="I111">
            <v>133239</v>
          </cell>
          <cell r="J111">
            <v>1.98</v>
          </cell>
          <cell r="K111">
            <v>43.6</v>
          </cell>
          <cell r="L111" t="str">
            <v xml:space="preserve">      </v>
          </cell>
          <cell r="M111" t="str">
            <v xml:space="preserve">     </v>
          </cell>
          <cell r="N111">
            <v>0</v>
          </cell>
          <cell r="O111">
            <v>18.899999999999999</v>
          </cell>
          <cell r="P111">
            <v>11.2</v>
          </cell>
          <cell r="Q111">
            <v>1412611</v>
          </cell>
          <cell r="R111">
            <v>128905</v>
          </cell>
          <cell r="S111">
            <v>1.91</v>
          </cell>
        </row>
        <row r="112">
          <cell r="A112">
            <v>353</v>
          </cell>
          <cell r="B112" t="str">
            <v xml:space="preserve">       </v>
          </cell>
          <cell r="C112">
            <v>55</v>
          </cell>
          <cell r="D112" t="str">
            <v xml:space="preserve">R3   </v>
          </cell>
          <cell r="E112">
            <v>-15</v>
          </cell>
          <cell r="F112">
            <v>156143175.40000001</v>
          </cell>
          <cell r="G112">
            <v>53006094</v>
          </cell>
          <cell r="H112">
            <v>126558556</v>
          </cell>
          <cell r="I112">
            <v>2852629</v>
          </cell>
          <cell r="J112">
            <v>1.83</v>
          </cell>
          <cell r="K112">
            <v>44.4</v>
          </cell>
          <cell r="L112" t="str">
            <v xml:space="preserve">      </v>
          </cell>
          <cell r="M112" t="str">
            <v xml:space="preserve">     </v>
          </cell>
          <cell r="N112">
            <v>0</v>
          </cell>
          <cell r="O112">
            <v>33.9</v>
          </cell>
          <cell r="P112">
            <v>12.7</v>
          </cell>
          <cell r="Q112">
            <v>39123652</v>
          </cell>
          <cell r="R112">
            <v>3268077</v>
          </cell>
          <cell r="S112">
            <v>2.09</v>
          </cell>
        </row>
        <row r="113">
          <cell r="A113">
            <v>354</v>
          </cell>
          <cell r="B113" t="str">
            <v xml:space="preserve">       </v>
          </cell>
          <cell r="C113">
            <v>65</v>
          </cell>
          <cell r="D113" t="str">
            <v xml:space="preserve">R3   </v>
          </cell>
          <cell r="E113">
            <v>-5</v>
          </cell>
          <cell r="F113">
            <v>128751388.59999999</v>
          </cell>
          <cell r="G113">
            <v>22333188</v>
          </cell>
          <cell r="H113">
            <v>112855769</v>
          </cell>
          <cell r="I113">
            <v>1954997</v>
          </cell>
          <cell r="J113">
            <v>1.52</v>
          </cell>
          <cell r="K113">
            <v>57.7</v>
          </cell>
          <cell r="L113" t="str">
            <v xml:space="preserve">      </v>
          </cell>
          <cell r="M113" t="str">
            <v xml:space="preserve">     </v>
          </cell>
          <cell r="N113">
            <v>0</v>
          </cell>
          <cell r="O113">
            <v>17.3</v>
          </cell>
          <cell r="P113">
            <v>8.3000000000000007</v>
          </cell>
          <cell r="Q113">
            <v>16531321</v>
          </cell>
          <cell r="R113">
            <v>2081910</v>
          </cell>
          <cell r="S113">
            <v>1.62</v>
          </cell>
        </row>
        <row r="114">
          <cell r="A114">
            <v>355</v>
          </cell>
          <cell r="B114" t="str">
            <v xml:space="preserve">       </v>
          </cell>
          <cell r="C114">
            <v>65</v>
          </cell>
          <cell r="D114" t="str">
            <v xml:space="preserve">R3   </v>
          </cell>
          <cell r="E114">
            <v>-30</v>
          </cell>
          <cell r="F114">
            <v>54056038.719999999</v>
          </cell>
          <cell r="G114">
            <v>19121684</v>
          </cell>
          <cell r="H114">
            <v>51151166</v>
          </cell>
          <cell r="I114">
            <v>984573</v>
          </cell>
          <cell r="J114">
            <v>1.82</v>
          </cell>
          <cell r="K114">
            <v>52</v>
          </cell>
          <cell r="L114" t="str">
            <v xml:space="preserve">      </v>
          </cell>
          <cell r="M114" t="str">
            <v xml:space="preserve">     </v>
          </cell>
          <cell r="N114">
            <v>0</v>
          </cell>
          <cell r="O114">
            <v>35.4</v>
          </cell>
          <cell r="P114">
            <v>14.8</v>
          </cell>
          <cell r="Q114">
            <v>15138773</v>
          </cell>
          <cell r="R114">
            <v>1082202</v>
          </cell>
          <cell r="S114">
            <v>2</v>
          </cell>
        </row>
        <row r="115">
          <cell r="A115">
            <v>356</v>
          </cell>
          <cell r="B115" t="str">
            <v xml:space="preserve">       </v>
          </cell>
          <cell r="C115">
            <v>65</v>
          </cell>
          <cell r="D115" t="str">
            <v xml:space="preserve">R3   </v>
          </cell>
          <cell r="E115">
            <v>-25</v>
          </cell>
          <cell r="F115">
            <v>112752999.84</v>
          </cell>
          <cell r="G115">
            <v>39165350</v>
          </cell>
          <cell r="H115">
            <v>101775901</v>
          </cell>
          <cell r="I115">
            <v>1837042</v>
          </cell>
          <cell r="J115">
            <v>1.63</v>
          </cell>
          <cell r="K115">
            <v>55.4</v>
          </cell>
          <cell r="L115" t="str">
            <v xml:space="preserve">      </v>
          </cell>
          <cell r="M115" t="str">
            <v xml:space="preserve">     </v>
          </cell>
          <cell r="N115">
            <v>0</v>
          </cell>
          <cell r="O115">
            <v>34.700000000000003</v>
          </cell>
          <cell r="P115">
            <v>12</v>
          </cell>
          <cell r="Q115">
            <v>24684220</v>
          </cell>
          <cell r="R115">
            <v>2170495</v>
          </cell>
          <cell r="S115">
            <v>1.92</v>
          </cell>
        </row>
        <row r="116">
          <cell r="A116">
            <v>357</v>
          </cell>
          <cell r="B116" t="str">
            <v xml:space="preserve">       </v>
          </cell>
          <cell r="C116">
            <v>60</v>
          </cell>
          <cell r="D116" t="str">
            <v xml:space="preserve">S4   </v>
          </cell>
          <cell r="E116">
            <v>-10</v>
          </cell>
          <cell r="F116">
            <v>6967583.8600000003</v>
          </cell>
          <cell r="G116">
            <v>840972</v>
          </cell>
          <cell r="H116">
            <v>6823371</v>
          </cell>
          <cell r="I116">
            <v>133927</v>
          </cell>
          <cell r="J116">
            <v>1.92</v>
          </cell>
          <cell r="K116">
            <v>50.9</v>
          </cell>
          <cell r="L116" t="str">
            <v xml:space="preserve">      </v>
          </cell>
          <cell r="M116" t="str">
            <v xml:space="preserve">     </v>
          </cell>
          <cell r="N116">
            <v>0</v>
          </cell>
          <cell r="O116">
            <v>12.1</v>
          </cell>
          <cell r="P116">
            <v>9</v>
          </cell>
          <cell r="Q116">
            <v>1145424</v>
          </cell>
          <cell r="R116">
            <v>127995</v>
          </cell>
          <cell r="S116">
            <v>1.84</v>
          </cell>
        </row>
        <row r="117">
          <cell r="A117">
            <v>358</v>
          </cell>
          <cell r="B117" t="str">
            <v xml:space="preserve">       </v>
          </cell>
          <cell r="C117">
            <v>50</v>
          </cell>
          <cell r="D117" t="str">
            <v xml:space="preserve">S3   </v>
          </cell>
          <cell r="E117">
            <v>-15</v>
          </cell>
          <cell r="F117">
            <v>10876916.77</v>
          </cell>
          <cell r="G117">
            <v>937307</v>
          </cell>
          <cell r="H117">
            <v>11571147</v>
          </cell>
          <cell r="I117">
            <v>255427</v>
          </cell>
          <cell r="J117">
            <v>2.35</v>
          </cell>
          <cell r="K117">
            <v>45.3</v>
          </cell>
          <cell r="L117" t="str">
            <v xml:space="preserve">      </v>
          </cell>
          <cell r="M117" t="str">
            <v xml:space="preserve">     </v>
          </cell>
          <cell r="N117">
            <v>0</v>
          </cell>
          <cell r="O117">
            <v>8.6</v>
          </cell>
          <cell r="P117">
            <v>4.5999999999999996</v>
          </cell>
          <cell r="Q117">
            <v>1158099</v>
          </cell>
          <cell r="R117">
            <v>250169</v>
          </cell>
          <cell r="S117">
            <v>2.2999999999999998</v>
          </cell>
        </row>
        <row r="118">
          <cell r="A118">
            <v>359</v>
          </cell>
          <cell r="B118" t="str">
            <v xml:space="preserve">       </v>
          </cell>
          <cell r="C118">
            <v>70</v>
          </cell>
          <cell r="D118" t="str">
            <v xml:space="preserve">R4   </v>
          </cell>
          <cell r="E118">
            <v>0</v>
          </cell>
          <cell r="F118">
            <v>399232.1</v>
          </cell>
          <cell r="G118">
            <v>218481</v>
          </cell>
          <cell r="H118">
            <v>180751</v>
          </cell>
          <cell r="I118">
            <v>4766</v>
          </cell>
          <cell r="J118">
            <v>1.19</v>
          </cell>
          <cell r="K118">
            <v>37.9</v>
          </cell>
          <cell r="L118" t="str">
            <v xml:space="preserve">      </v>
          </cell>
          <cell r="M118" t="str">
            <v xml:space="preserve">     </v>
          </cell>
          <cell r="N118">
            <v>0</v>
          </cell>
          <cell r="O118">
            <v>54.7</v>
          </cell>
          <cell r="P118">
            <v>34.1</v>
          </cell>
          <cell r="Q118">
            <v>188191</v>
          </cell>
          <cell r="R118">
            <v>5709</v>
          </cell>
          <cell r="S118">
            <v>1.43</v>
          </cell>
        </row>
        <row r="119">
          <cell r="A119">
            <v>360.2</v>
          </cell>
          <cell r="B119" t="str">
            <v xml:space="preserve">       </v>
          </cell>
          <cell r="C119">
            <v>65</v>
          </cell>
          <cell r="D119" t="str">
            <v xml:space="preserve">R4   </v>
          </cell>
          <cell r="E119">
            <v>0</v>
          </cell>
          <cell r="F119">
            <v>6961933.9100000001</v>
          </cell>
          <cell r="G119">
            <v>2295835</v>
          </cell>
          <cell r="H119">
            <v>4666097</v>
          </cell>
          <cell r="I119">
            <v>104322</v>
          </cell>
          <cell r="J119">
            <v>1.5</v>
          </cell>
          <cell r="K119">
            <v>44.7</v>
          </cell>
          <cell r="L119" t="str">
            <v xml:space="preserve">      </v>
          </cell>
          <cell r="M119" t="str">
            <v xml:space="preserve">     </v>
          </cell>
          <cell r="N119">
            <v>0</v>
          </cell>
          <cell r="O119">
            <v>33</v>
          </cell>
          <cell r="P119">
            <v>21.2</v>
          </cell>
          <cell r="Q119">
            <v>2206207</v>
          </cell>
          <cell r="R119">
            <v>107214</v>
          </cell>
          <cell r="S119">
            <v>1.54</v>
          </cell>
        </row>
        <row r="120">
          <cell r="A120">
            <v>361</v>
          </cell>
          <cell r="B120" t="str">
            <v xml:space="preserve">       </v>
          </cell>
          <cell r="C120">
            <v>55</v>
          </cell>
          <cell r="D120" t="str">
            <v xml:space="preserve">R3   </v>
          </cell>
          <cell r="E120">
            <v>0</v>
          </cell>
          <cell r="F120">
            <v>1648448.17</v>
          </cell>
          <cell r="G120">
            <v>617035</v>
          </cell>
          <cell r="H120">
            <v>1031414</v>
          </cell>
          <cell r="I120">
            <v>27257</v>
          </cell>
          <cell r="J120">
            <v>1.65</v>
          </cell>
          <cell r="K120">
            <v>37.799999999999997</v>
          </cell>
          <cell r="L120" t="str">
            <v xml:space="preserve">      </v>
          </cell>
          <cell r="M120" t="str">
            <v xml:space="preserve">     </v>
          </cell>
          <cell r="N120">
            <v>0</v>
          </cell>
          <cell r="O120">
            <v>37.4</v>
          </cell>
          <cell r="P120">
            <v>20.9</v>
          </cell>
          <cell r="Q120">
            <v>558805</v>
          </cell>
          <cell r="R120">
            <v>30002</v>
          </cell>
          <cell r="S120">
            <v>1.82</v>
          </cell>
        </row>
        <row r="121">
          <cell r="A121">
            <v>362</v>
          </cell>
          <cell r="B121" t="str">
            <v xml:space="preserve">       </v>
          </cell>
          <cell r="C121">
            <v>55</v>
          </cell>
          <cell r="D121" t="str">
            <v xml:space="preserve">R3   </v>
          </cell>
          <cell r="E121">
            <v>-10</v>
          </cell>
          <cell r="F121">
            <v>143461643.05000001</v>
          </cell>
          <cell r="G121">
            <v>49971616</v>
          </cell>
          <cell r="H121">
            <v>107836191</v>
          </cell>
          <cell r="I121">
            <v>2489631</v>
          </cell>
          <cell r="J121">
            <v>1.74</v>
          </cell>
          <cell r="K121">
            <v>43.3</v>
          </cell>
          <cell r="L121" t="str">
            <v xml:space="preserve">      </v>
          </cell>
          <cell r="M121" t="str">
            <v xml:space="preserve">     </v>
          </cell>
          <cell r="N121">
            <v>0</v>
          </cell>
          <cell r="O121">
            <v>34.799999999999997</v>
          </cell>
          <cell r="P121">
            <v>15.1</v>
          </cell>
          <cell r="Q121">
            <v>39443075</v>
          </cell>
          <cell r="R121">
            <v>2872102</v>
          </cell>
          <cell r="S121">
            <v>2</v>
          </cell>
        </row>
        <row r="122">
          <cell r="A122">
            <v>364</v>
          </cell>
          <cell r="B122" t="str">
            <v xml:space="preserve">       </v>
          </cell>
          <cell r="C122">
            <v>60</v>
          </cell>
          <cell r="D122" t="str">
            <v xml:space="preserve">R1   </v>
          </cell>
          <cell r="E122">
            <v>-10</v>
          </cell>
          <cell r="F122">
            <v>142694449.19999999</v>
          </cell>
          <cell r="G122">
            <v>63939358</v>
          </cell>
          <cell r="H122">
            <v>93024536</v>
          </cell>
          <cell r="I122">
            <v>1813568</v>
          </cell>
          <cell r="J122">
            <v>1.27</v>
          </cell>
          <cell r="K122">
            <v>51.3</v>
          </cell>
          <cell r="L122" t="str">
            <v xml:space="preserve">      </v>
          </cell>
          <cell r="M122" t="str">
            <v xml:space="preserve">     </v>
          </cell>
          <cell r="N122">
            <v>0</v>
          </cell>
          <cell r="O122">
            <v>44.8</v>
          </cell>
          <cell r="P122">
            <v>16.100000000000001</v>
          </cell>
          <cell r="Q122">
            <v>29622328</v>
          </cell>
          <cell r="R122">
            <v>2621297</v>
          </cell>
          <cell r="S122">
            <v>1.84</v>
          </cell>
        </row>
        <row r="123">
          <cell r="A123">
            <v>365</v>
          </cell>
          <cell r="B123" t="str">
            <v xml:space="preserve">       </v>
          </cell>
          <cell r="C123">
            <v>55</v>
          </cell>
          <cell r="D123" t="str">
            <v xml:space="preserve">R2.5 </v>
          </cell>
          <cell r="E123">
            <v>-100</v>
          </cell>
          <cell r="F123">
            <v>129044802.84</v>
          </cell>
          <cell r="G123">
            <v>67674025</v>
          </cell>
          <cell r="H123">
            <v>190415577</v>
          </cell>
          <cell r="I123">
            <v>4968273</v>
          </cell>
          <cell r="J123">
            <v>3.85</v>
          </cell>
          <cell r="K123">
            <v>38.299999999999997</v>
          </cell>
          <cell r="L123" t="str">
            <v xml:space="preserve">      </v>
          </cell>
          <cell r="M123" t="str">
            <v xml:space="preserve">     </v>
          </cell>
          <cell r="N123">
            <v>0</v>
          </cell>
          <cell r="O123">
            <v>52.4</v>
          </cell>
          <cell r="P123">
            <v>18.399999999999999</v>
          </cell>
          <cell r="Q123">
            <v>75795749</v>
          </cell>
          <cell r="R123">
            <v>4697231</v>
          </cell>
          <cell r="S123">
            <v>3.64</v>
          </cell>
        </row>
        <row r="124">
          <cell r="A124">
            <v>366</v>
          </cell>
          <cell r="B124" t="str">
            <v xml:space="preserve">       </v>
          </cell>
          <cell r="C124">
            <v>60</v>
          </cell>
          <cell r="D124" t="str">
            <v xml:space="preserve">S2   </v>
          </cell>
          <cell r="E124">
            <v>-10</v>
          </cell>
          <cell r="F124">
            <v>79108853.219999999</v>
          </cell>
          <cell r="G124">
            <v>24559649</v>
          </cell>
          <cell r="H124">
            <v>62460090</v>
          </cell>
          <cell r="I124">
            <v>1345877</v>
          </cell>
          <cell r="J124">
            <v>1.7</v>
          </cell>
          <cell r="K124">
            <v>46.4</v>
          </cell>
          <cell r="L124" t="str">
            <v xml:space="preserve">      </v>
          </cell>
          <cell r="M124" t="str">
            <v xml:space="preserve">     </v>
          </cell>
          <cell r="N124">
            <v>0</v>
          </cell>
          <cell r="O124">
            <v>31</v>
          </cell>
          <cell r="P124">
            <v>14.6</v>
          </cell>
          <cell r="Q124">
            <v>20424495</v>
          </cell>
          <cell r="R124">
            <v>1453230</v>
          </cell>
          <cell r="S124">
            <v>1.84</v>
          </cell>
        </row>
        <row r="125">
          <cell r="A125">
            <v>367</v>
          </cell>
          <cell r="B125" t="str">
            <v xml:space="preserve">       </v>
          </cell>
          <cell r="C125">
            <v>60</v>
          </cell>
          <cell r="D125" t="str">
            <v xml:space="preserve">S2   </v>
          </cell>
          <cell r="E125">
            <v>-50</v>
          </cell>
          <cell r="F125">
            <v>226648092.38999999</v>
          </cell>
          <cell r="G125">
            <v>75086211</v>
          </cell>
          <cell r="H125">
            <v>264885930</v>
          </cell>
          <cell r="I125">
            <v>5239415</v>
          </cell>
          <cell r="J125">
            <v>2.31</v>
          </cell>
          <cell r="K125">
            <v>50.6</v>
          </cell>
          <cell r="L125" t="str">
            <v xml:space="preserve">      </v>
          </cell>
          <cell r="M125" t="str">
            <v xml:space="preserve">     </v>
          </cell>
          <cell r="N125">
            <v>0</v>
          </cell>
          <cell r="O125">
            <v>33.1</v>
          </cell>
          <cell r="P125">
            <v>10.5</v>
          </cell>
          <cell r="Q125">
            <v>57524170</v>
          </cell>
          <cell r="R125">
            <v>5677535</v>
          </cell>
          <cell r="S125">
            <v>2.5099999999999998</v>
          </cell>
        </row>
        <row r="126">
          <cell r="A126">
            <v>368</v>
          </cell>
          <cell r="B126" t="str">
            <v xml:space="preserve">       </v>
          </cell>
          <cell r="C126">
            <v>50</v>
          </cell>
          <cell r="D126" t="str">
            <v xml:space="preserve">R1   </v>
          </cell>
          <cell r="E126">
            <v>-15</v>
          </cell>
          <cell r="F126">
            <v>145500318.90000001</v>
          </cell>
          <cell r="G126">
            <v>55189454</v>
          </cell>
          <cell r="H126">
            <v>112135914</v>
          </cell>
          <cell r="I126">
            <v>2726149</v>
          </cell>
          <cell r="J126">
            <v>1.87</v>
          </cell>
          <cell r="K126">
            <v>41.1</v>
          </cell>
          <cell r="L126" t="str">
            <v xml:space="preserve">      </v>
          </cell>
          <cell r="M126" t="str">
            <v xml:space="preserve">     </v>
          </cell>
          <cell r="N126">
            <v>0</v>
          </cell>
          <cell r="O126">
            <v>37.9</v>
          </cell>
          <cell r="P126">
            <v>14.9</v>
          </cell>
          <cell r="Q126">
            <v>34731485</v>
          </cell>
          <cell r="R126">
            <v>3346507</v>
          </cell>
          <cell r="S126">
            <v>2.2999999999999998</v>
          </cell>
        </row>
        <row r="127">
          <cell r="A127">
            <v>369</v>
          </cell>
          <cell r="B127" t="str">
            <v xml:space="preserve">       </v>
          </cell>
          <cell r="C127">
            <v>50</v>
          </cell>
          <cell r="D127" t="str">
            <v xml:space="preserve">R2   </v>
          </cell>
          <cell r="E127">
            <v>-60</v>
          </cell>
          <cell r="F127">
            <v>102624288.47</v>
          </cell>
          <cell r="G127">
            <v>52021200</v>
          </cell>
          <cell r="H127">
            <v>112177664</v>
          </cell>
          <cell r="I127">
            <v>2727978</v>
          </cell>
          <cell r="J127">
            <v>2.66</v>
          </cell>
          <cell r="K127">
            <v>41.1</v>
          </cell>
          <cell r="L127" t="str">
            <v xml:space="preserve">      </v>
          </cell>
          <cell r="M127" t="str">
            <v xml:space="preserve">     </v>
          </cell>
          <cell r="N127">
            <v>0</v>
          </cell>
          <cell r="O127">
            <v>50.7</v>
          </cell>
          <cell r="P127">
            <v>12.7</v>
          </cell>
          <cell r="Q127">
            <v>34994948</v>
          </cell>
          <cell r="R127">
            <v>3283977</v>
          </cell>
          <cell r="S127">
            <v>3.2</v>
          </cell>
        </row>
        <row r="128">
          <cell r="A128">
            <v>370</v>
          </cell>
          <cell r="B128" t="str">
            <v xml:space="preserve">       </v>
          </cell>
          <cell r="C128">
            <v>33</v>
          </cell>
          <cell r="D128" t="str">
            <v xml:space="preserve">R1.5 </v>
          </cell>
          <cell r="E128">
            <v>0</v>
          </cell>
          <cell r="F128">
            <v>39747866.210000001</v>
          </cell>
          <cell r="G128">
            <v>14700648</v>
          </cell>
          <cell r="H128">
            <v>25047214</v>
          </cell>
          <cell r="I128">
            <v>1016738</v>
          </cell>
          <cell r="J128">
            <v>2.56</v>
          </cell>
          <cell r="K128">
            <v>24.6</v>
          </cell>
          <cell r="L128" t="str">
            <v xml:space="preserve">      </v>
          </cell>
          <cell r="M128" t="str">
            <v xml:space="preserve">     </v>
          </cell>
          <cell r="N128">
            <v>0</v>
          </cell>
          <cell r="O128">
            <v>37</v>
          </cell>
          <cell r="P128">
            <v>12.3</v>
          </cell>
          <cell r="Q128">
            <v>11185097</v>
          </cell>
          <cell r="R128">
            <v>1203226</v>
          </cell>
          <cell r="S128">
            <v>3.03</v>
          </cell>
        </row>
        <row r="129">
          <cell r="A129">
            <v>371</v>
          </cell>
          <cell r="B129" t="str">
            <v xml:space="preserve">       </v>
          </cell>
          <cell r="C129">
            <v>35</v>
          </cell>
          <cell r="D129" t="str">
            <v xml:space="preserve">R2   </v>
          </cell>
          <cell r="E129">
            <v>-40</v>
          </cell>
          <cell r="F129">
            <v>8470251.2100000009</v>
          </cell>
          <cell r="G129">
            <v>7005012</v>
          </cell>
          <cell r="H129">
            <v>4853342</v>
          </cell>
          <cell r="I129">
            <v>211664</v>
          </cell>
          <cell r="J129">
            <v>2.5</v>
          </cell>
          <cell r="K129">
            <v>22.9</v>
          </cell>
          <cell r="L129" t="str">
            <v xml:space="preserve">      </v>
          </cell>
          <cell r="M129" t="str">
            <v xml:space="preserve">     </v>
          </cell>
          <cell r="N129">
            <v>0</v>
          </cell>
          <cell r="O129">
            <v>82.7</v>
          </cell>
          <cell r="P129">
            <v>19</v>
          </cell>
          <cell r="Q129">
            <v>5095446</v>
          </cell>
          <cell r="R129">
            <v>339149</v>
          </cell>
          <cell r="S129">
            <v>4</v>
          </cell>
        </row>
        <row r="130">
          <cell r="A130">
            <v>373</v>
          </cell>
          <cell r="B130" t="str">
            <v xml:space="preserve">       </v>
          </cell>
          <cell r="C130">
            <v>50</v>
          </cell>
          <cell r="D130" t="str">
            <v xml:space="preserve">R2   </v>
          </cell>
          <cell r="E130">
            <v>-15</v>
          </cell>
          <cell r="F130">
            <v>26836735.239999998</v>
          </cell>
          <cell r="G130">
            <v>8278743</v>
          </cell>
          <cell r="H130">
            <v>22583503</v>
          </cell>
          <cell r="I130">
            <v>549406</v>
          </cell>
          <cell r="J130">
            <v>2.0499999999999998</v>
          </cell>
          <cell r="K130">
            <v>41.1</v>
          </cell>
          <cell r="L130" t="str">
            <v xml:space="preserve">      </v>
          </cell>
          <cell r="M130" t="str">
            <v xml:space="preserve">     </v>
          </cell>
          <cell r="N130">
            <v>0</v>
          </cell>
          <cell r="O130">
            <v>30.8</v>
          </cell>
          <cell r="P130">
            <v>12.2</v>
          </cell>
          <cell r="Q130">
            <v>6288145</v>
          </cell>
          <cell r="R130">
            <v>617245</v>
          </cell>
          <cell r="S130">
            <v>2.2999999999999998</v>
          </cell>
        </row>
        <row r="131">
          <cell r="A131">
            <v>390</v>
          </cell>
          <cell r="B131" t="str">
            <v xml:space="preserve">       </v>
          </cell>
          <cell r="C131">
            <v>45</v>
          </cell>
          <cell r="D131" t="str">
            <v xml:space="preserve">R2.5 </v>
          </cell>
          <cell r="E131">
            <v>-5</v>
          </cell>
          <cell r="F131">
            <v>9042940.2100000009</v>
          </cell>
          <cell r="G131">
            <v>2491579</v>
          </cell>
          <cell r="H131">
            <v>7003508</v>
          </cell>
          <cell r="I131">
            <v>229447</v>
          </cell>
          <cell r="J131">
            <v>2.54</v>
          </cell>
          <cell r="K131">
            <v>30.5</v>
          </cell>
          <cell r="L131" t="str">
            <v xml:space="preserve">      </v>
          </cell>
          <cell r="M131" t="str">
            <v xml:space="preserve">     </v>
          </cell>
          <cell r="N131">
            <v>0</v>
          </cell>
          <cell r="O131">
            <v>27.6</v>
          </cell>
          <cell r="P131">
            <v>15.8</v>
          </cell>
          <cell r="Q131">
            <v>2928172</v>
          </cell>
          <cell r="R131">
            <v>210791</v>
          </cell>
          <cell r="S131">
            <v>2.33</v>
          </cell>
        </row>
        <row r="132">
          <cell r="A132">
            <v>391.1</v>
          </cell>
          <cell r="B132" t="str">
            <v xml:space="preserve">       </v>
          </cell>
          <cell r="C132">
            <v>20</v>
          </cell>
          <cell r="D132" t="str">
            <v xml:space="preserve">SQ   </v>
          </cell>
          <cell r="E132">
            <v>0</v>
          </cell>
          <cell r="F132">
            <v>2011465.27</v>
          </cell>
          <cell r="G132">
            <v>1188515</v>
          </cell>
          <cell r="H132">
            <v>822951</v>
          </cell>
          <cell r="I132">
            <v>84455</v>
          </cell>
          <cell r="J132">
            <v>4.2</v>
          </cell>
          <cell r="K132">
            <v>9.6999999999999993</v>
          </cell>
          <cell r="L132" t="str">
            <v xml:space="preserve">      </v>
          </cell>
          <cell r="M132" t="str">
            <v xml:space="preserve">     </v>
          </cell>
          <cell r="N132">
            <v>0</v>
          </cell>
          <cell r="O132">
            <v>59.1</v>
          </cell>
          <cell r="P132">
            <v>13.4</v>
          </cell>
          <cell r="Q132">
            <v>1228836</v>
          </cell>
          <cell r="R132">
            <v>76494</v>
          </cell>
          <cell r="S132">
            <v>3.8</v>
          </cell>
        </row>
        <row r="133">
          <cell r="A133">
            <v>391.2</v>
          </cell>
          <cell r="B133" t="str">
            <v xml:space="preserve">       </v>
          </cell>
          <cell r="C133">
            <v>5</v>
          </cell>
          <cell r="D133" t="str">
            <v xml:space="preserve">SQ   </v>
          </cell>
          <cell r="E133">
            <v>0</v>
          </cell>
          <cell r="F133">
            <v>3390680.08</v>
          </cell>
          <cell r="G133">
            <v>1691680</v>
          </cell>
          <cell r="H133">
            <v>1699000</v>
          </cell>
          <cell r="I133">
            <v>979850</v>
          </cell>
          <cell r="J133">
            <v>28.9</v>
          </cell>
          <cell r="K133">
            <v>1.7</v>
          </cell>
          <cell r="L133" t="str">
            <v xml:space="preserve">      </v>
          </cell>
          <cell r="M133" t="str">
            <v xml:space="preserve">     </v>
          </cell>
          <cell r="N133">
            <v>0</v>
          </cell>
          <cell r="O133">
            <v>49.9</v>
          </cell>
          <cell r="P133">
            <v>6.8</v>
          </cell>
          <cell r="Q133">
            <v>2853623</v>
          </cell>
          <cell r="R133">
            <v>275746</v>
          </cell>
          <cell r="S133">
            <v>8.1300000000000008</v>
          </cell>
        </row>
        <row r="134">
          <cell r="A134">
            <v>391.3</v>
          </cell>
          <cell r="B134" t="str">
            <v xml:space="preserve">       </v>
          </cell>
          <cell r="C134">
            <v>10</v>
          </cell>
          <cell r="D134" t="str">
            <v xml:space="preserve">SQ   </v>
          </cell>
          <cell r="E134">
            <v>0</v>
          </cell>
          <cell r="F134">
            <v>2911537.03</v>
          </cell>
          <cell r="G134">
            <v>2028519</v>
          </cell>
          <cell r="H134">
            <v>883019</v>
          </cell>
          <cell r="I134">
            <v>130145</v>
          </cell>
          <cell r="J134">
            <v>4.47</v>
          </cell>
          <cell r="K134">
            <v>6.8</v>
          </cell>
          <cell r="L134" t="str">
            <v xml:space="preserve">      </v>
          </cell>
          <cell r="M134" t="str">
            <v xml:space="preserve">     </v>
          </cell>
          <cell r="N134">
            <v>0</v>
          </cell>
          <cell r="O134">
            <v>69.7</v>
          </cell>
          <cell r="P134">
            <v>4.7</v>
          </cell>
          <cell r="Q134">
            <v>1211324</v>
          </cell>
          <cell r="R134">
            <v>263940</v>
          </cell>
          <cell r="S134">
            <v>9.07</v>
          </cell>
        </row>
        <row r="135">
          <cell r="A135">
            <v>393</v>
          </cell>
          <cell r="B135" t="str">
            <v xml:space="preserve">       </v>
          </cell>
          <cell r="C135">
            <v>20</v>
          </cell>
          <cell r="D135" t="str">
            <v xml:space="preserve">SQ   </v>
          </cell>
          <cell r="E135">
            <v>0</v>
          </cell>
          <cell r="F135">
            <v>214101.68</v>
          </cell>
          <cell r="G135">
            <v>129496</v>
          </cell>
          <cell r="H135">
            <v>84606</v>
          </cell>
          <cell r="I135">
            <v>10419</v>
          </cell>
          <cell r="J135">
            <v>4.87</v>
          </cell>
          <cell r="K135">
            <v>8.1</v>
          </cell>
          <cell r="L135" t="str">
            <v xml:space="preserve">      </v>
          </cell>
          <cell r="M135" t="str">
            <v xml:space="preserve">     </v>
          </cell>
          <cell r="N135">
            <v>0</v>
          </cell>
          <cell r="O135">
            <v>60.5</v>
          </cell>
          <cell r="P135">
            <v>21.5</v>
          </cell>
          <cell r="Q135">
            <v>163558</v>
          </cell>
          <cell r="R135">
            <v>6082</v>
          </cell>
          <cell r="S135">
            <v>2.84</v>
          </cell>
        </row>
        <row r="136">
          <cell r="A136">
            <v>394</v>
          </cell>
          <cell r="B136" t="str">
            <v xml:space="preserve">       </v>
          </cell>
          <cell r="C136">
            <v>25</v>
          </cell>
          <cell r="D136" t="str">
            <v xml:space="preserve">SQ   </v>
          </cell>
          <cell r="E136">
            <v>0</v>
          </cell>
          <cell r="F136">
            <v>4000737.49</v>
          </cell>
          <cell r="G136">
            <v>2181759</v>
          </cell>
          <cell r="H136">
            <v>1818980</v>
          </cell>
          <cell r="I136">
            <v>359015</v>
          </cell>
          <cell r="J136">
            <v>8.9700000000000006</v>
          </cell>
          <cell r="K136">
            <v>5.0999999999999996</v>
          </cell>
          <cell r="L136" t="str">
            <v xml:space="preserve">      </v>
          </cell>
          <cell r="M136" t="str">
            <v xml:space="preserve">     </v>
          </cell>
          <cell r="N136">
            <v>0</v>
          </cell>
          <cell r="O136">
            <v>54.5</v>
          </cell>
          <cell r="P136">
            <v>19.2</v>
          </cell>
          <cell r="Q136">
            <v>2961638</v>
          </cell>
          <cell r="R136">
            <v>130522</v>
          </cell>
          <cell r="S136">
            <v>3.26</v>
          </cell>
        </row>
        <row r="137">
          <cell r="A137">
            <v>395</v>
          </cell>
          <cell r="B137" t="str">
            <v xml:space="preserve">       </v>
          </cell>
          <cell r="C137">
            <v>15</v>
          </cell>
          <cell r="D137" t="str">
            <v xml:space="preserve">SQ   </v>
          </cell>
          <cell r="E137">
            <v>0</v>
          </cell>
          <cell r="F137">
            <v>754690.5</v>
          </cell>
          <cell r="G137">
            <v>309708</v>
          </cell>
          <cell r="H137">
            <v>444983</v>
          </cell>
          <cell r="I137">
            <v>51367</v>
          </cell>
          <cell r="J137">
            <v>6.81</v>
          </cell>
          <cell r="K137">
            <v>8.6999999999999993</v>
          </cell>
          <cell r="L137" t="str">
            <v xml:space="preserve">      </v>
          </cell>
          <cell r="M137" t="str">
            <v xml:space="preserve">     </v>
          </cell>
          <cell r="N137">
            <v>0</v>
          </cell>
          <cell r="O137">
            <v>41</v>
          </cell>
          <cell r="P137">
            <v>14.4</v>
          </cell>
          <cell r="Q137">
            <v>486693</v>
          </cell>
          <cell r="R137">
            <v>22597</v>
          </cell>
          <cell r="S137">
            <v>2.99</v>
          </cell>
        </row>
        <row r="138">
          <cell r="A138">
            <v>397</v>
          </cell>
          <cell r="B138" t="str">
            <v xml:space="preserve">       </v>
          </cell>
          <cell r="C138">
            <v>15</v>
          </cell>
          <cell r="D138" t="str">
            <v xml:space="preserve">SQ   </v>
          </cell>
          <cell r="E138">
            <v>0</v>
          </cell>
          <cell r="F138">
            <v>24518317.359999999</v>
          </cell>
          <cell r="G138">
            <v>7598567</v>
          </cell>
          <cell r="H138">
            <v>16919747</v>
          </cell>
          <cell r="I138">
            <v>2580046</v>
          </cell>
          <cell r="J138">
            <v>10.52</v>
          </cell>
          <cell r="K138">
            <v>6.6</v>
          </cell>
          <cell r="L138" t="str">
            <v xml:space="preserve">      </v>
          </cell>
          <cell r="M138" t="str">
            <v xml:space="preserve">     </v>
          </cell>
          <cell r="N138">
            <v>0</v>
          </cell>
          <cell r="O138">
            <v>31</v>
          </cell>
          <cell r="P138">
            <v>7.5</v>
          </cell>
          <cell r="Q138">
            <v>11093815</v>
          </cell>
          <cell r="R138">
            <v>1337873</v>
          </cell>
          <cell r="S138">
            <v>5.46</v>
          </cell>
        </row>
        <row r="139">
          <cell r="A139" t="str">
            <v>_x001A_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"/>
      <sheetName val="Comparison Schedule"/>
      <sheetName val="Controls - Electric"/>
      <sheetName val="Reserve - Electric"/>
      <sheetName val="Deprate"/>
      <sheetName val="Existing Rates"/>
      <sheetName val="General Info"/>
      <sheetName val="Deprate 2004"/>
      <sheetName val="Controls - Common"/>
      <sheetName val="Reserve - Common"/>
      <sheetName val="Deprate - Common"/>
    </sheetNames>
    <sheetDataSet>
      <sheetData sheetId="0"/>
      <sheetData sheetId="1"/>
      <sheetData sheetId="2">
        <row r="5">
          <cell r="A5">
            <v>301</v>
          </cell>
        </row>
      </sheetData>
      <sheetData sheetId="3">
        <row r="5">
          <cell r="A5">
            <v>301</v>
          </cell>
        </row>
      </sheetData>
      <sheetData sheetId="4">
        <row r="1">
          <cell r="A1" t="str">
            <v xml:space="preserve"> ACCT  GROUP        </v>
          </cell>
        </row>
      </sheetData>
      <sheetData sheetId="5">
        <row r="1">
          <cell r="B1" t="str">
            <v>SIERRA PACIFIC POWER COMPANY</v>
          </cell>
        </row>
      </sheetData>
      <sheetData sheetId="6">
        <row r="4">
          <cell r="A4">
            <v>310.10000000000002</v>
          </cell>
        </row>
      </sheetData>
      <sheetData sheetId="7">
        <row r="1">
          <cell r="A1" t="str">
            <v xml:space="preserve"> ACCT  GROUP        </v>
          </cell>
        </row>
      </sheetData>
      <sheetData sheetId="8">
        <row r="3">
          <cell r="A3">
            <v>303</v>
          </cell>
        </row>
      </sheetData>
      <sheetData sheetId="9">
        <row r="3">
          <cell r="A3">
            <v>303</v>
          </cell>
        </row>
      </sheetData>
      <sheetData sheetId="10">
        <row r="1">
          <cell r="A1" t="str">
            <v xml:space="preserve"> ACCT  GROUP        </v>
          </cell>
          <cell r="B1" t="str">
            <v>LS DATE</v>
          </cell>
          <cell r="C1" t="str">
            <v xml:space="preserve">  LIFE</v>
          </cell>
          <cell r="D1" t="str">
            <v>TP CV</v>
          </cell>
          <cell r="E1" t="str">
            <v xml:space="preserve"> SAL</v>
          </cell>
          <cell r="F1" t="str">
            <v xml:space="preserve">        COST</v>
          </cell>
          <cell r="G1" t="str">
            <v xml:space="preserve">  RESERVE</v>
          </cell>
          <cell r="H1" t="str">
            <v xml:space="preserve">  FUT-ACC</v>
          </cell>
          <cell r="I1" t="str">
            <v xml:space="preserve">  ANNUAL</v>
          </cell>
          <cell r="J1" t="str">
            <v xml:space="preserve"> RATE</v>
          </cell>
          <cell r="K1" t="str">
            <v>REM LF</v>
          </cell>
          <cell r="L1" t="str">
            <v xml:space="preserve"> PR LF</v>
          </cell>
          <cell r="M1" t="str">
            <v>PR CV</v>
          </cell>
          <cell r="N1" t="str">
            <v>FSAL</v>
          </cell>
          <cell r="O1" t="str">
            <v>% RES</v>
          </cell>
          <cell r="P1" t="str">
            <v>AGE</v>
          </cell>
          <cell r="Q1" t="str">
            <v xml:space="preserve"> CALC RES</v>
          </cell>
          <cell r="R1" t="str">
            <v>WHLF ANN</v>
          </cell>
          <cell r="S1" t="str">
            <v>WHLF RT</v>
          </cell>
        </row>
        <row r="2">
          <cell r="A2">
            <v>303</v>
          </cell>
          <cell r="B2" t="str">
            <v xml:space="preserve">       </v>
          </cell>
          <cell r="C2">
            <v>8</v>
          </cell>
          <cell r="D2" t="str">
            <v xml:space="preserve">SQ   </v>
          </cell>
          <cell r="E2">
            <v>0</v>
          </cell>
          <cell r="F2">
            <v>76669335.340000004</v>
          </cell>
          <cell r="G2">
            <v>56068060</v>
          </cell>
          <cell r="H2">
            <v>20601276</v>
          </cell>
          <cell r="I2">
            <v>3625421</v>
          </cell>
          <cell r="J2">
            <v>4.7300000000000004</v>
          </cell>
          <cell r="K2">
            <v>5.7</v>
          </cell>
          <cell r="L2" t="str">
            <v xml:space="preserve">      </v>
          </cell>
          <cell r="M2" t="str">
            <v xml:space="preserve">     </v>
          </cell>
          <cell r="N2">
            <v>0</v>
          </cell>
          <cell r="O2">
            <v>73.099999999999994</v>
          </cell>
          <cell r="P2">
            <v>8.1</v>
          </cell>
          <cell r="Q2">
            <v>55011105</v>
          </cell>
          <cell r="R2">
            <v>4357219</v>
          </cell>
          <cell r="S2">
            <v>5.68</v>
          </cell>
        </row>
        <row r="3">
          <cell r="A3">
            <v>389.1</v>
          </cell>
          <cell r="B3" t="str">
            <v xml:space="preserve">       </v>
          </cell>
          <cell r="C3">
            <v>0</v>
          </cell>
          <cell r="D3" t="str">
            <v xml:space="preserve">ND   </v>
          </cell>
          <cell r="E3">
            <v>0</v>
          </cell>
          <cell r="F3">
            <v>3478299.57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 t="str">
            <v xml:space="preserve">      </v>
          </cell>
          <cell r="M3" t="str">
            <v xml:space="preserve">     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</row>
        <row r="4">
          <cell r="A4">
            <v>389.2</v>
          </cell>
          <cell r="B4" t="str">
            <v xml:space="preserve">       </v>
          </cell>
          <cell r="C4">
            <v>65</v>
          </cell>
          <cell r="D4" t="str">
            <v xml:space="preserve">R4   </v>
          </cell>
          <cell r="E4">
            <v>0</v>
          </cell>
          <cell r="F4">
            <v>279552.67</v>
          </cell>
          <cell r="G4">
            <v>-1364</v>
          </cell>
          <cell r="H4">
            <v>280917</v>
          </cell>
          <cell r="I4">
            <v>4627</v>
          </cell>
          <cell r="J4">
            <v>1.66</v>
          </cell>
          <cell r="K4">
            <v>60.7</v>
          </cell>
          <cell r="L4" t="str">
            <v xml:space="preserve">      </v>
          </cell>
          <cell r="M4" t="str">
            <v xml:space="preserve">     </v>
          </cell>
          <cell r="N4">
            <v>0</v>
          </cell>
          <cell r="O4">
            <v>-0.5</v>
          </cell>
          <cell r="P4">
            <v>3.4</v>
          </cell>
          <cell r="Q4">
            <v>14660</v>
          </cell>
          <cell r="R4">
            <v>4305</v>
          </cell>
          <cell r="S4">
            <v>1.54</v>
          </cell>
        </row>
        <row r="5">
          <cell r="A5">
            <v>390</v>
          </cell>
          <cell r="B5" t="str">
            <v xml:space="preserve">       </v>
          </cell>
          <cell r="C5">
            <v>57</v>
          </cell>
          <cell r="D5" t="str">
            <v xml:space="preserve">R4   </v>
          </cell>
          <cell r="E5">
            <v>-5</v>
          </cell>
          <cell r="F5">
            <v>32311180.989999998</v>
          </cell>
          <cell r="G5">
            <v>11517802</v>
          </cell>
          <cell r="H5">
            <v>22408936</v>
          </cell>
          <cell r="I5">
            <v>508897</v>
          </cell>
          <cell r="J5">
            <v>1.57</v>
          </cell>
          <cell r="K5">
            <v>44</v>
          </cell>
          <cell r="L5" t="str">
            <v xml:space="preserve">      </v>
          </cell>
          <cell r="M5" t="str">
            <v xml:space="preserve">     </v>
          </cell>
          <cell r="N5">
            <v>0</v>
          </cell>
          <cell r="O5">
            <v>35.6</v>
          </cell>
          <cell r="P5">
            <v>15.3</v>
          </cell>
          <cell r="Q5">
            <v>8901013</v>
          </cell>
          <cell r="R5">
            <v>593718</v>
          </cell>
          <cell r="S5">
            <v>1.84</v>
          </cell>
        </row>
        <row r="6">
          <cell r="A6">
            <v>391.1</v>
          </cell>
          <cell r="B6" t="str">
            <v xml:space="preserve">       </v>
          </cell>
          <cell r="C6">
            <v>20</v>
          </cell>
          <cell r="D6" t="str">
            <v xml:space="preserve">SQ   </v>
          </cell>
          <cell r="E6">
            <v>0</v>
          </cell>
          <cell r="F6">
            <v>13978916.85</v>
          </cell>
          <cell r="G6">
            <v>5246097</v>
          </cell>
          <cell r="H6">
            <v>8732822</v>
          </cell>
          <cell r="I6">
            <v>506828</v>
          </cell>
          <cell r="J6">
            <v>3.63</v>
          </cell>
          <cell r="K6">
            <v>17.2</v>
          </cell>
          <cell r="L6" t="str">
            <v xml:space="preserve">      </v>
          </cell>
          <cell r="M6" t="str">
            <v xml:space="preserve">     </v>
          </cell>
          <cell r="N6">
            <v>0</v>
          </cell>
          <cell r="O6">
            <v>37.5</v>
          </cell>
          <cell r="P6">
            <v>4.8</v>
          </cell>
          <cell r="Q6">
            <v>3345154</v>
          </cell>
          <cell r="R6">
            <v>695420</v>
          </cell>
          <cell r="S6">
            <v>4.97</v>
          </cell>
        </row>
        <row r="7">
          <cell r="A7">
            <v>391.2</v>
          </cell>
          <cell r="B7" t="str">
            <v xml:space="preserve">       </v>
          </cell>
          <cell r="C7">
            <v>5</v>
          </cell>
          <cell r="D7" t="str">
            <v xml:space="preserve">SQ   </v>
          </cell>
          <cell r="E7">
            <v>0</v>
          </cell>
          <cell r="F7">
            <v>18255386.489999998</v>
          </cell>
          <cell r="G7">
            <v>6365326</v>
          </cell>
          <cell r="H7">
            <v>11890060</v>
          </cell>
          <cell r="I7">
            <v>3188137</v>
          </cell>
          <cell r="J7">
            <v>17.46</v>
          </cell>
          <cell r="K7">
            <v>3.7</v>
          </cell>
          <cell r="L7" t="str">
            <v xml:space="preserve">      </v>
          </cell>
          <cell r="M7" t="str">
            <v xml:space="preserve">     </v>
          </cell>
          <cell r="N7">
            <v>0</v>
          </cell>
          <cell r="O7">
            <v>34.9</v>
          </cell>
          <cell r="P7">
            <v>1.7</v>
          </cell>
          <cell r="Q7">
            <v>6216720</v>
          </cell>
          <cell r="R7">
            <v>3509962</v>
          </cell>
          <cell r="S7">
            <v>19.23</v>
          </cell>
        </row>
        <row r="8">
          <cell r="A8">
            <v>392</v>
          </cell>
          <cell r="B8" t="str">
            <v xml:space="preserve">       </v>
          </cell>
          <cell r="C8">
            <v>14</v>
          </cell>
          <cell r="D8" t="str">
            <v xml:space="preserve">L1   </v>
          </cell>
          <cell r="E8">
            <v>8</v>
          </cell>
          <cell r="F8">
            <v>792444.15</v>
          </cell>
          <cell r="G8">
            <v>240575</v>
          </cell>
          <cell r="H8">
            <v>488472</v>
          </cell>
          <cell r="I8">
            <v>75448</v>
          </cell>
          <cell r="J8">
            <v>9.52</v>
          </cell>
          <cell r="K8">
            <v>6.5</v>
          </cell>
          <cell r="L8" t="str">
            <v xml:space="preserve">      </v>
          </cell>
          <cell r="M8" t="str">
            <v xml:space="preserve">     </v>
          </cell>
          <cell r="N8">
            <v>0</v>
          </cell>
          <cell r="O8">
            <v>30.4</v>
          </cell>
          <cell r="P8">
            <v>14</v>
          </cell>
          <cell r="Q8">
            <v>345882</v>
          </cell>
          <cell r="R8">
            <v>52054</v>
          </cell>
          <cell r="S8">
            <v>6.57</v>
          </cell>
        </row>
        <row r="9">
          <cell r="A9">
            <v>394</v>
          </cell>
          <cell r="B9" t="str">
            <v xml:space="preserve">       </v>
          </cell>
          <cell r="C9">
            <v>25</v>
          </cell>
          <cell r="D9" t="str">
            <v xml:space="preserve">SQ   </v>
          </cell>
          <cell r="E9">
            <v>0</v>
          </cell>
          <cell r="F9">
            <v>827801.41</v>
          </cell>
          <cell r="G9">
            <v>661555</v>
          </cell>
          <cell r="H9">
            <v>166246</v>
          </cell>
          <cell r="I9">
            <v>20555</v>
          </cell>
          <cell r="J9">
            <v>2.48</v>
          </cell>
          <cell r="K9">
            <v>8.1</v>
          </cell>
          <cell r="L9" t="str">
            <v xml:space="preserve">      </v>
          </cell>
          <cell r="M9" t="str">
            <v xml:space="preserve">     </v>
          </cell>
          <cell r="N9">
            <v>0</v>
          </cell>
          <cell r="O9">
            <v>79.900000000000006</v>
          </cell>
          <cell r="P9">
            <v>18.600000000000001</v>
          </cell>
          <cell r="Q9">
            <v>614860</v>
          </cell>
          <cell r="R9">
            <v>30655</v>
          </cell>
          <cell r="S9">
            <v>3.7</v>
          </cell>
        </row>
        <row r="10">
          <cell r="A10">
            <v>396</v>
          </cell>
          <cell r="B10" t="str">
            <v xml:space="preserve">       </v>
          </cell>
          <cell r="C10">
            <v>14</v>
          </cell>
          <cell r="D10" t="str">
            <v xml:space="preserve">R1.5 </v>
          </cell>
          <cell r="E10">
            <v>8</v>
          </cell>
          <cell r="F10">
            <v>151905.76999999999</v>
          </cell>
          <cell r="G10">
            <v>74900</v>
          </cell>
          <cell r="H10">
            <v>64853</v>
          </cell>
          <cell r="I10">
            <v>7555</v>
          </cell>
          <cell r="J10">
            <v>4.97</v>
          </cell>
          <cell r="K10">
            <v>8.6</v>
          </cell>
          <cell r="L10" t="str">
            <v xml:space="preserve">      </v>
          </cell>
          <cell r="M10" t="str">
            <v xml:space="preserve">     </v>
          </cell>
          <cell r="N10">
            <v>0</v>
          </cell>
          <cell r="O10">
            <v>49.3</v>
          </cell>
          <cell r="P10">
            <v>7.2</v>
          </cell>
          <cell r="Q10">
            <v>54549</v>
          </cell>
          <cell r="R10">
            <v>9978</v>
          </cell>
          <cell r="S10">
            <v>6.57</v>
          </cell>
        </row>
        <row r="11">
          <cell r="A11">
            <v>397</v>
          </cell>
          <cell r="B11" t="str">
            <v xml:space="preserve">       </v>
          </cell>
          <cell r="C11">
            <v>15</v>
          </cell>
          <cell r="D11" t="str">
            <v xml:space="preserve">SQ   </v>
          </cell>
          <cell r="E11">
            <v>0</v>
          </cell>
          <cell r="F11">
            <v>9955089.2799999993</v>
          </cell>
          <cell r="G11">
            <v>1847407</v>
          </cell>
          <cell r="H11">
            <v>8107680</v>
          </cell>
          <cell r="I11">
            <v>821706</v>
          </cell>
          <cell r="J11">
            <v>8.25</v>
          </cell>
          <cell r="K11">
            <v>9.9</v>
          </cell>
          <cell r="L11" t="str">
            <v xml:space="preserve">      </v>
          </cell>
          <cell r="M11" t="str">
            <v xml:space="preserve">     </v>
          </cell>
          <cell r="N11">
            <v>0</v>
          </cell>
          <cell r="O11">
            <v>18.600000000000001</v>
          </cell>
          <cell r="P11">
            <v>4.0999999999999996</v>
          </cell>
          <cell r="Q11">
            <v>2716246</v>
          </cell>
          <cell r="R11">
            <v>659800</v>
          </cell>
          <cell r="S11">
            <v>6.63</v>
          </cell>
        </row>
        <row r="12">
          <cell r="A12">
            <v>398</v>
          </cell>
          <cell r="B12" t="str">
            <v xml:space="preserve">       </v>
          </cell>
          <cell r="C12">
            <v>20</v>
          </cell>
          <cell r="D12" t="str">
            <v xml:space="preserve">SQ   </v>
          </cell>
          <cell r="E12">
            <v>0</v>
          </cell>
          <cell r="F12">
            <v>25780.91</v>
          </cell>
          <cell r="G12">
            <v>0</v>
          </cell>
          <cell r="H12">
            <v>25781</v>
          </cell>
          <cell r="I12">
            <v>1507</v>
          </cell>
          <cell r="J12">
            <v>5.85</v>
          </cell>
          <cell r="K12">
            <v>17.100000000000001</v>
          </cell>
          <cell r="L12" t="str">
            <v xml:space="preserve">      </v>
          </cell>
          <cell r="M12" t="str">
            <v xml:space="preserve">     </v>
          </cell>
          <cell r="N12">
            <v>0</v>
          </cell>
          <cell r="O12">
            <v>0</v>
          </cell>
          <cell r="P12">
            <v>1.6</v>
          </cell>
          <cell r="Q12">
            <v>1999</v>
          </cell>
          <cell r="R12">
            <v>1289</v>
          </cell>
          <cell r="S12">
            <v>5</v>
          </cell>
        </row>
        <row r="13">
          <cell r="A13" t="str">
            <v>_x001A_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"/>
      <sheetName val="Comparison Schedule"/>
      <sheetName val="Controls - Electric"/>
      <sheetName val="Reserve - Electric"/>
      <sheetName val="Deprate"/>
      <sheetName val="Existing Rates"/>
      <sheetName val="General Info"/>
      <sheetName val="Deprate 2004"/>
      <sheetName val="Controls - Common"/>
      <sheetName val="Reserve - Common"/>
      <sheetName val="Deprate - Comm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"/>
      <sheetName val="Comparison Schedule"/>
      <sheetName val="Controls - Electric"/>
      <sheetName val="Reserve - Electric"/>
      <sheetName val="Deprate"/>
      <sheetName val="Existing Rates"/>
      <sheetName val="General Info"/>
      <sheetName val="Deprate 2004"/>
      <sheetName val="Controls - Common"/>
      <sheetName val="Reserve - Common"/>
      <sheetName val="Deprate - Common"/>
    </sheetNames>
    <sheetDataSet>
      <sheetData sheetId="0"/>
      <sheetData sheetId="1"/>
      <sheetData sheetId="2">
        <row r="5">
          <cell r="A5">
            <v>301</v>
          </cell>
        </row>
      </sheetData>
      <sheetData sheetId="3">
        <row r="5">
          <cell r="A5">
            <v>301</v>
          </cell>
        </row>
      </sheetData>
      <sheetData sheetId="4">
        <row r="1">
          <cell r="A1" t="str">
            <v xml:space="preserve"> ACCT  GROUP        </v>
          </cell>
        </row>
      </sheetData>
      <sheetData sheetId="5">
        <row r="1">
          <cell r="B1" t="str">
            <v>SIERRA PACIFIC POWER COMPANY</v>
          </cell>
        </row>
      </sheetData>
      <sheetData sheetId="6">
        <row r="4">
          <cell r="A4">
            <v>310.10000000000002</v>
          </cell>
        </row>
      </sheetData>
      <sheetData sheetId="7">
        <row r="1">
          <cell r="A1" t="str">
            <v xml:space="preserve"> ACCT  GROUP        </v>
          </cell>
        </row>
      </sheetData>
      <sheetData sheetId="8">
        <row r="3">
          <cell r="A3">
            <v>303</v>
          </cell>
        </row>
      </sheetData>
      <sheetData sheetId="9">
        <row r="3">
          <cell r="A3">
            <v>303</v>
          </cell>
        </row>
      </sheetData>
      <sheetData sheetId="10">
        <row r="1">
          <cell r="A1" t="str">
            <v xml:space="preserve"> ACCT  GROUP        </v>
          </cell>
          <cell r="B1" t="str">
            <v>LS DATE</v>
          </cell>
          <cell r="C1" t="str">
            <v xml:space="preserve">  LIFE</v>
          </cell>
          <cell r="D1" t="str">
            <v>TP CV</v>
          </cell>
          <cell r="E1" t="str">
            <v xml:space="preserve"> SAL</v>
          </cell>
          <cell r="F1" t="str">
            <v xml:space="preserve">        COST</v>
          </cell>
          <cell r="G1" t="str">
            <v xml:space="preserve">  RESERVE</v>
          </cell>
          <cell r="H1" t="str">
            <v xml:space="preserve">  FUT-ACC</v>
          </cell>
          <cell r="I1" t="str">
            <v xml:space="preserve">  ANNUAL</v>
          </cell>
          <cell r="J1" t="str">
            <v xml:space="preserve"> RATE</v>
          </cell>
          <cell r="K1" t="str">
            <v>REM LF</v>
          </cell>
          <cell r="L1" t="str">
            <v xml:space="preserve"> PR LF</v>
          </cell>
          <cell r="M1" t="str">
            <v>PR CV</v>
          </cell>
          <cell r="N1" t="str">
            <v>FSAL</v>
          </cell>
          <cell r="O1" t="str">
            <v>% RES</v>
          </cell>
          <cell r="P1" t="str">
            <v>AGE</v>
          </cell>
          <cell r="Q1" t="str">
            <v xml:space="preserve"> CALC RES</v>
          </cell>
          <cell r="R1" t="str">
            <v>WHLF ANN</v>
          </cell>
          <cell r="S1" t="str">
            <v>WHLF RT</v>
          </cell>
        </row>
        <row r="2">
          <cell r="A2">
            <v>303</v>
          </cell>
          <cell r="B2" t="str">
            <v xml:space="preserve">       </v>
          </cell>
          <cell r="C2">
            <v>8</v>
          </cell>
          <cell r="D2" t="str">
            <v xml:space="preserve">SQ   </v>
          </cell>
          <cell r="E2">
            <v>0</v>
          </cell>
          <cell r="F2">
            <v>76669335.340000004</v>
          </cell>
          <cell r="G2">
            <v>56068060</v>
          </cell>
          <cell r="H2">
            <v>20601276</v>
          </cell>
          <cell r="I2">
            <v>3625421</v>
          </cell>
          <cell r="J2">
            <v>4.7300000000000004</v>
          </cell>
          <cell r="K2">
            <v>5.7</v>
          </cell>
          <cell r="L2" t="str">
            <v xml:space="preserve">      </v>
          </cell>
          <cell r="M2" t="str">
            <v xml:space="preserve">     </v>
          </cell>
          <cell r="N2">
            <v>0</v>
          </cell>
          <cell r="O2">
            <v>73.099999999999994</v>
          </cell>
          <cell r="P2">
            <v>8.1</v>
          </cell>
          <cell r="Q2">
            <v>55011105</v>
          </cell>
          <cell r="R2">
            <v>4357219</v>
          </cell>
          <cell r="S2">
            <v>5.68</v>
          </cell>
        </row>
        <row r="3">
          <cell r="A3">
            <v>389.1</v>
          </cell>
          <cell r="B3" t="str">
            <v xml:space="preserve">       </v>
          </cell>
          <cell r="C3">
            <v>0</v>
          </cell>
          <cell r="D3" t="str">
            <v xml:space="preserve">ND   </v>
          </cell>
          <cell r="E3">
            <v>0</v>
          </cell>
          <cell r="F3">
            <v>3478299.57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 t="str">
            <v xml:space="preserve">      </v>
          </cell>
          <cell r="M3" t="str">
            <v xml:space="preserve">     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</row>
        <row r="4">
          <cell r="A4">
            <v>389.2</v>
          </cell>
          <cell r="B4" t="str">
            <v xml:space="preserve">       </v>
          </cell>
          <cell r="C4">
            <v>65</v>
          </cell>
          <cell r="D4" t="str">
            <v xml:space="preserve">R4   </v>
          </cell>
          <cell r="E4">
            <v>0</v>
          </cell>
          <cell r="F4">
            <v>279552.67</v>
          </cell>
          <cell r="G4">
            <v>-1364</v>
          </cell>
          <cell r="H4">
            <v>280917</v>
          </cell>
          <cell r="I4">
            <v>4627</v>
          </cell>
          <cell r="J4">
            <v>1.66</v>
          </cell>
          <cell r="K4">
            <v>60.7</v>
          </cell>
          <cell r="L4" t="str">
            <v xml:space="preserve">      </v>
          </cell>
          <cell r="M4" t="str">
            <v xml:space="preserve">     </v>
          </cell>
          <cell r="N4">
            <v>0</v>
          </cell>
          <cell r="O4">
            <v>-0.5</v>
          </cell>
          <cell r="P4">
            <v>3.4</v>
          </cell>
          <cell r="Q4">
            <v>14660</v>
          </cell>
          <cell r="R4">
            <v>4305</v>
          </cell>
          <cell r="S4">
            <v>1.54</v>
          </cell>
        </row>
        <row r="5">
          <cell r="A5">
            <v>390</v>
          </cell>
          <cell r="B5" t="str">
            <v xml:space="preserve">       </v>
          </cell>
          <cell r="C5">
            <v>57</v>
          </cell>
          <cell r="D5" t="str">
            <v xml:space="preserve">R4   </v>
          </cell>
          <cell r="E5">
            <v>-5</v>
          </cell>
          <cell r="F5">
            <v>32311180.989999998</v>
          </cell>
          <cell r="G5">
            <v>11517802</v>
          </cell>
          <cell r="H5">
            <v>22408936</v>
          </cell>
          <cell r="I5">
            <v>508897</v>
          </cell>
          <cell r="J5">
            <v>1.57</v>
          </cell>
          <cell r="K5">
            <v>44</v>
          </cell>
          <cell r="L5" t="str">
            <v xml:space="preserve">      </v>
          </cell>
          <cell r="M5" t="str">
            <v xml:space="preserve">     </v>
          </cell>
          <cell r="N5">
            <v>0</v>
          </cell>
          <cell r="O5">
            <v>35.6</v>
          </cell>
          <cell r="P5">
            <v>15.3</v>
          </cell>
          <cell r="Q5">
            <v>8901013</v>
          </cell>
          <cell r="R5">
            <v>593718</v>
          </cell>
          <cell r="S5">
            <v>1.84</v>
          </cell>
        </row>
        <row r="6">
          <cell r="A6">
            <v>391.1</v>
          </cell>
          <cell r="B6" t="str">
            <v xml:space="preserve">       </v>
          </cell>
          <cell r="C6">
            <v>20</v>
          </cell>
          <cell r="D6" t="str">
            <v xml:space="preserve">SQ   </v>
          </cell>
          <cell r="E6">
            <v>0</v>
          </cell>
          <cell r="F6">
            <v>13978916.85</v>
          </cell>
          <cell r="G6">
            <v>5246097</v>
          </cell>
          <cell r="H6">
            <v>8732822</v>
          </cell>
          <cell r="I6">
            <v>506828</v>
          </cell>
          <cell r="J6">
            <v>3.63</v>
          </cell>
          <cell r="K6">
            <v>17.2</v>
          </cell>
          <cell r="L6" t="str">
            <v xml:space="preserve">      </v>
          </cell>
          <cell r="M6" t="str">
            <v xml:space="preserve">     </v>
          </cell>
          <cell r="N6">
            <v>0</v>
          </cell>
          <cell r="O6">
            <v>37.5</v>
          </cell>
          <cell r="P6">
            <v>4.8</v>
          </cell>
          <cell r="Q6">
            <v>3345154</v>
          </cell>
          <cell r="R6">
            <v>695420</v>
          </cell>
          <cell r="S6">
            <v>4.97</v>
          </cell>
        </row>
        <row r="7">
          <cell r="A7">
            <v>391.2</v>
          </cell>
          <cell r="B7" t="str">
            <v xml:space="preserve">       </v>
          </cell>
          <cell r="C7">
            <v>5</v>
          </cell>
          <cell r="D7" t="str">
            <v xml:space="preserve">SQ   </v>
          </cell>
          <cell r="E7">
            <v>0</v>
          </cell>
          <cell r="F7">
            <v>18255386.489999998</v>
          </cell>
          <cell r="G7">
            <v>6365326</v>
          </cell>
          <cell r="H7">
            <v>11890060</v>
          </cell>
          <cell r="I7">
            <v>3188137</v>
          </cell>
          <cell r="J7">
            <v>17.46</v>
          </cell>
          <cell r="K7">
            <v>3.7</v>
          </cell>
          <cell r="L7" t="str">
            <v xml:space="preserve">      </v>
          </cell>
          <cell r="M7" t="str">
            <v xml:space="preserve">     </v>
          </cell>
          <cell r="N7">
            <v>0</v>
          </cell>
          <cell r="O7">
            <v>34.9</v>
          </cell>
          <cell r="P7">
            <v>1.7</v>
          </cell>
          <cell r="Q7">
            <v>6216720</v>
          </cell>
          <cell r="R7">
            <v>3509962</v>
          </cell>
          <cell r="S7">
            <v>19.23</v>
          </cell>
        </row>
        <row r="8">
          <cell r="A8">
            <v>392</v>
          </cell>
          <cell r="B8" t="str">
            <v xml:space="preserve">       </v>
          </cell>
          <cell r="C8">
            <v>14</v>
          </cell>
          <cell r="D8" t="str">
            <v xml:space="preserve">L1   </v>
          </cell>
          <cell r="E8">
            <v>8</v>
          </cell>
          <cell r="F8">
            <v>792444.15</v>
          </cell>
          <cell r="G8">
            <v>240575</v>
          </cell>
          <cell r="H8">
            <v>488472</v>
          </cell>
          <cell r="I8">
            <v>75448</v>
          </cell>
          <cell r="J8">
            <v>9.52</v>
          </cell>
          <cell r="K8">
            <v>6.5</v>
          </cell>
          <cell r="L8" t="str">
            <v xml:space="preserve">      </v>
          </cell>
          <cell r="M8" t="str">
            <v xml:space="preserve">     </v>
          </cell>
          <cell r="N8">
            <v>0</v>
          </cell>
          <cell r="O8">
            <v>30.4</v>
          </cell>
          <cell r="P8">
            <v>14</v>
          </cell>
          <cell r="Q8">
            <v>345882</v>
          </cell>
          <cell r="R8">
            <v>52054</v>
          </cell>
          <cell r="S8">
            <v>6.57</v>
          </cell>
        </row>
        <row r="9">
          <cell r="A9">
            <v>394</v>
          </cell>
          <cell r="B9" t="str">
            <v xml:space="preserve">       </v>
          </cell>
          <cell r="C9">
            <v>25</v>
          </cell>
          <cell r="D9" t="str">
            <v xml:space="preserve">SQ   </v>
          </cell>
          <cell r="E9">
            <v>0</v>
          </cell>
          <cell r="F9">
            <v>827801.41</v>
          </cell>
          <cell r="G9">
            <v>661555</v>
          </cell>
          <cell r="H9">
            <v>166246</v>
          </cell>
          <cell r="I9">
            <v>20555</v>
          </cell>
          <cell r="J9">
            <v>2.48</v>
          </cell>
          <cell r="K9">
            <v>8.1</v>
          </cell>
          <cell r="L9" t="str">
            <v xml:space="preserve">      </v>
          </cell>
          <cell r="M9" t="str">
            <v xml:space="preserve">     </v>
          </cell>
          <cell r="N9">
            <v>0</v>
          </cell>
          <cell r="O9">
            <v>79.900000000000006</v>
          </cell>
          <cell r="P9">
            <v>18.600000000000001</v>
          </cell>
          <cell r="Q9">
            <v>614860</v>
          </cell>
          <cell r="R9">
            <v>30655</v>
          </cell>
          <cell r="S9">
            <v>3.7</v>
          </cell>
        </row>
        <row r="10">
          <cell r="A10">
            <v>396</v>
          </cell>
          <cell r="B10" t="str">
            <v xml:space="preserve">       </v>
          </cell>
          <cell r="C10">
            <v>14</v>
          </cell>
          <cell r="D10" t="str">
            <v xml:space="preserve">R1.5 </v>
          </cell>
          <cell r="E10">
            <v>8</v>
          </cell>
          <cell r="F10">
            <v>151905.76999999999</v>
          </cell>
          <cell r="G10">
            <v>74900</v>
          </cell>
          <cell r="H10">
            <v>64853</v>
          </cell>
          <cell r="I10">
            <v>7555</v>
          </cell>
          <cell r="J10">
            <v>4.97</v>
          </cell>
          <cell r="K10">
            <v>8.6</v>
          </cell>
          <cell r="L10" t="str">
            <v xml:space="preserve">      </v>
          </cell>
          <cell r="M10" t="str">
            <v xml:space="preserve">     </v>
          </cell>
          <cell r="N10">
            <v>0</v>
          </cell>
          <cell r="O10">
            <v>49.3</v>
          </cell>
          <cell r="P10">
            <v>7.2</v>
          </cell>
          <cell r="Q10">
            <v>54549</v>
          </cell>
          <cell r="R10">
            <v>9978</v>
          </cell>
          <cell r="S10">
            <v>6.57</v>
          </cell>
        </row>
        <row r="11">
          <cell r="A11">
            <v>397</v>
          </cell>
          <cell r="B11" t="str">
            <v xml:space="preserve">       </v>
          </cell>
          <cell r="C11">
            <v>15</v>
          </cell>
          <cell r="D11" t="str">
            <v xml:space="preserve">SQ   </v>
          </cell>
          <cell r="E11">
            <v>0</v>
          </cell>
          <cell r="F11">
            <v>9955089.2799999993</v>
          </cell>
          <cell r="G11">
            <v>1847407</v>
          </cell>
          <cell r="H11">
            <v>8107680</v>
          </cell>
          <cell r="I11">
            <v>821706</v>
          </cell>
          <cell r="J11">
            <v>8.25</v>
          </cell>
          <cell r="K11">
            <v>9.9</v>
          </cell>
          <cell r="L11" t="str">
            <v xml:space="preserve">      </v>
          </cell>
          <cell r="M11" t="str">
            <v xml:space="preserve">     </v>
          </cell>
          <cell r="N11">
            <v>0</v>
          </cell>
          <cell r="O11">
            <v>18.600000000000001</v>
          </cell>
          <cell r="P11">
            <v>4.0999999999999996</v>
          </cell>
          <cell r="Q11">
            <v>2716246</v>
          </cell>
          <cell r="R11">
            <v>659800</v>
          </cell>
          <cell r="S11">
            <v>6.63</v>
          </cell>
        </row>
        <row r="12">
          <cell r="A12">
            <v>398</v>
          </cell>
          <cell r="B12" t="str">
            <v xml:space="preserve">       </v>
          </cell>
          <cell r="C12">
            <v>20</v>
          </cell>
          <cell r="D12" t="str">
            <v xml:space="preserve">SQ   </v>
          </cell>
          <cell r="E12">
            <v>0</v>
          </cell>
          <cell r="F12">
            <v>25780.91</v>
          </cell>
          <cell r="G12">
            <v>0</v>
          </cell>
          <cell r="H12">
            <v>25781</v>
          </cell>
          <cell r="I12">
            <v>1507</v>
          </cell>
          <cell r="J12">
            <v>5.85</v>
          </cell>
          <cell r="K12">
            <v>17.100000000000001</v>
          </cell>
          <cell r="L12" t="str">
            <v xml:space="preserve">      </v>
          </cell>
          <cell r="M12" t="str">
            <v xml:space="preserve">     </v>
          </cell>
          <cell r="N12">
            <v>0</v>
          </cell>
          <cell r="O12">
            <v>0</v>
          </cell>
          <cell r="P12">
            <v>1.6</v>
          </cell>
          <cell r="Q12">
            <v>1999</v>
          </cell>
          <cell r="R12">
            <v>1289</v>
          </cell>
          <cell r="S12">
            <v>5</v>
          </cell>
        </row>
        <row r="13">
          <cell r="A13" t="str">
            <v>_x001A_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over Page"/>
      <sheetName val="Rev Req"/>
      <sheetName val="B 1"/>
      <sheetName val="B  2"/>
      <sheetName val="RB Adj"/>
      <sheetName val="E CWC"/>
      <sheetName val="F 1"/>
      <sheetName val="H  1"/>
      <sheetName val="H   2"/>
      <sheetName val="H Adj"/>
      <sheetName val="I 1 Depreciation"/>
      <sheetName val="J 1"/>
      <sheetName val="J 2 Revised Rate"/>
      <sheetName val="J 3"/>
      <sheetName val="J 4"/>
      <sheetName val="Not Filed Summary"/>
      <sheetName val="Not Filed Equity Method Inc Ta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over Page"/>
      <sheetName val="Rev Req"/>
      <sheetName val="B 1"/>
      <sheetName val="B  2"/>
      <sheetName val="RB Adj"/>
      <sheetName val="E CWC"/>
      <sheetName val="F 1"/>
      <sheetName val="H  1"/>
      <sheetName val="H   2"/>
      <sheetName val="H Adj"/>
      <sheetName val="I 1 Depreciation"/>
      <sheetName val="J 1"/>
      <sheetName val="J 2 Revised Rate"/>
      <sheetName val="J 3"/>
      <sheetName val="J 4"/>
      <sheetName val="Not Filed Summary"/>
      <sheetName val="Not Filed Equity Method Inc Tax"/>
    </sheetNames>
    <sheetDataSet>
      <sheetData sheetId="0">
        <row r="3">
          <cell r="B3">
            <v>0</v>
          </cell>
        </row>
        <row r="4">
          <cell r="B4">
            <v>0</v>
          </cell>
        </row>
        <row r="5">
          <cell r="B5">
            <v>0</v>
          </cell>
        </row>
        <row r="6">
          <cell r="B6">
            <v>0</v>
          </cell>
        </row>
        <row r="7">
          <cell r="B7">
            <v>0</v>
          </cell>
        </row>
        <row r="8">
          <cell r="B8">
            <v>0</v>
          </cell>
        </row>
        <row r="13">
          <cell r="B13" t="str">
            <v>Final Order  Revenue Requirement</v>
          </cell>
        </row>
        <row r="14">
          <cell r="B14" t="str">
            <v>Final Order Pro Forma Rate Base</v>
          </cell>
        </row>
        <row r="15">
          <cell r="B15" t="str">
            <v>Final Order Adjustments to Rate Base</v>
          </cell>
        </row>
        <row r="16">
          <cell r="B16" t="str">
            <v>Explanation of Final Order Adjustments to Rate Base</v>
          </cell>
        </row>
        <row r="17">
          <cell r="B17" t="str">
            <v>Final Order Cash Working Capital</v>
          </cell>
        </row>
        <row r="18">
          <cell r="B18" t="str">
            <v>Final Order Capital Structure</v>
          </cell>
        </row>
        <row r="19">
          <cell r="B19" t="str">
            <v>Final Order Pro Forma Operating Income Statement</v>
          </cell>
        </row>
        <row r="20">
          <cell r="B20" t="str">
            <v>Final Order Operating Income Statement Adjustments</v>
          </cell>
        </row>
        <row r="21">
          <cell r="B21" t="str">
            <v>Explanation of Final Order Adjustments to the Operating Income Statement</v>
          </cell>
        </row>
        <row r="22">
          <cell r="B22" t="str">
            <v>Final Order Depreciation Rates and Expense</v>
          </cell>
        </row>
        <row r="23">
          <cell r="B23" t="str">
            <v>Final Order Pro Forma Calculation of Taxable Income 35% Federal Income Tax Rate</v>
          </cell>
        </row>
        <row r="24">
          <cell r="B24" t="str">
            <v>Final Order Pro Forma Calculation of Taxable Income 21% Federal Income Tax Rate</v>
          </cell>
        </row>
        <row r="25">
          <cell r="B25" t="str">
            <v>Final Order Interest Synchronization Calculation</v>
          </cell>
        </row>
        <row r="26">
          <cell r="B26" t="str">
            <v>Final Order Adjustments to Current Income Tax Expense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"/>
      <sheetName val="Controls"/>
      <sheetName val="Reserve"/>
      <sheetName val="Deprate"/>
      <sheetName val="Existing Rates"/>
    </sheetNames>
    <sheetDataSet>
      <sheetData sheetId="0"/>
      <sheetData sheetId="1"/>
      <sheetData sheetId="2">
        <row r="5">
          <cell r="A5">
            <v>303</v>
          </cell>
          <cell r="B5" t="str">
            <v>Gas Intangible</v>
          </cell>
          <cell r="C5">
            <v>144535</v>
          </cell>
          <cell r="D5">
            <v>14472.17</v>
          </cell>
          <cell r="E5">
            <v>0</v>
          </cell>
          <cell r="F5">
            <v>0</v>
          </cell>
          <cell r="G5">
            <v>159007.17000000001</v>
          </cell>
        </row>
        <row r="6">
          <cell r="A6">
            <v>0</v>
          </cell>
          <cell r="B6" t="str">
            <v>TOTAL INTANGIBLE PLANT</v>
          </cell>
          <cell r="C6">
            <v>144535</v>
          </cell>
          <cell r="D6">
            <v>14472.17</v>
          </cell>
          <cell r="E6">
            <v>0</v>
          </cell>
          <cell r="F6">
            <v>0</v>
          </cell>
          <cell r="G6">
            <v>159007.17000000001</v>
          </cell>
        </row>
        <row r="7">
          <cell r="A7">
            <v>0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</row>
        <row r="8">
          <cell r="A8">
            <v>0</v>
          </cell>
          <cell r="B8" t="str">
            <v>DISTRIBUTION PLANT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</row>
        <row r="9">
          <cell r="A9">
            <v>374.1</v>
          </cell>
          <cell r="B9" t="str">
            <v>Land</v>
          </cell>
          <cell r="C9">
            <v>3098.4</v>
          </cell>
          <cell r="D9">
            <v>0</v>
          </cell>
          <cell r="E9">
            <v>0</v>
          </cell>
          <cell r="F9">
            <v>-3098.4</v>
          </cell>
          <cell r="G9">
            <v>0</v>
          </cell>
        </row>
        <row r="10">
          <cell r="A10">
            <v>374.2</v>
          </cell>
          <cell r="B10" t="str">
            <v>Land Rights</v>
          </cell>
          <cell r="C10">
            <v>76474.009999999995</v>
          </cell>
          <cell r="D10">
            <v>4639.8</v>
          </cell>
          <cell r="E10">
            <v>0</v>
          </cell>
          <cell r="F10">
            <v>3098.4</v>
          </cell>
          <cell r="G10">
            <v>84212.209999999992</v>
          </cell>
        </row>
        <row r="11">
          <cell r="A11">
            <v>375</v>
          </cell>
          <cell r="B11" t="str">
            <v>Structures &amp; Improvements</v>
          </cell>
          <cell r="C11">
            <v>785276.85</v>
          </cell>
          <cell r="D11">
            <v>73820.820000000007</v>
          </cell>
          <cell r="E11">
            <v>0</v>
          </cell>
          <cell r="F11">
            <v>0</v>
          </cell>
          <cell r="G11">
            <v>859097.66999999993</v>
          </cell>
        </row>
        <row r="12">
          <cell r="A12">
            <v>376</v>
          </cell>
          <cell r="B12" t="str">
            <v>Mains</v>
          </cell>
          <cell r="C12">
            <v>43368717.909999996</v>
          </cell>
          <cell r="D12">
            <v>2583189.89</v>
          </cell>
          <cell r="E12">
            <v>-206299.83000000002</v>
          </cell>
          <cell r="F12">
            <v>0</v>
          </cell>
          <cell r="G12">
            <v>45745607.969999999</v>
          </cell>
        </row>
        <row r="13">
          <cell r="A13">
            <v>376</v>
          </cell>
          <cell r="B13" t="str">
            <v>Gas Mains Encroachment</v>
          </cell>
          <cell r="C13">
            <v>97796.77</v>
          </cell>
          <cell r="D13">
            <v>8119.2</v>
          </cell>
          <cell r="E13">
            <v>0</v>
          </cell>
          <cell r="F13">
            <v>0</v>
          </cell>
          <cell r="G13">
            <v>105915.97</v>
          </cell>
        </row>
        <row r="14">
          <cell r="A14">
            <v>376</v>
          </cell>
          <cell r="B14" t="str">
            <v>CWIP Property Taxes</v>
          </cell>
          <cell r="C14">
            <v>561106.71</v>
          </cell>
          <cell r="D14">
            <v>42053.97</v>
          </cell>
          <cell r="E14">
            <v>0</v>
          </cell>
          <cell r="F14">
            <v>0</v>
          </cell>
          <cell r="G14">
            <v>603160.67999999993</v>
          </cell>
        </row>
        <row r="15">
          <cell r="A15">
            <v>377</v>
          </cell>
          <cell r="B15" t="str">
            <v>Compressor Station Equipment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</row>
        <row r="16">
          <cell r="A16">
            <v>378</v>
          </cell>
          <cell r="B16" t="str">
            <v>Meas &amp; Reg Equipment General</v>
          </cell>
          <cell r="C16">
            <v>754174.49</v>
          </cell>
          <cell r="D16">
            <v>39329.769999999997</v>
          </cell>
          <cell r="E16">
            <v>-189806.52</v>
          </cell>
          <cell r="F16">
            <v>0</v>
          </cell>
          <cell r="G16">
            <v>603697.74</v>
          </cell>
        </row>
        <row r="17">
          <cell r="A17">
            <v>379</v>
          </cell>
          <cell r="B17" t="str">
            <v>Meas &amp; Reg Equipment City Gate</v>
          </cell>
          <cell r="C17">
            <v>532471.69999999995</v>
          </cell>
          <cell r="D17">
            <v>41154.959999999999</v>
          </cell>
          <cell r="E17">
            <v>-28478.46</v>
          </cell>
          <cell r="F17">
            <v>0</v>
          </cell>
          <cell r="G17">
            <v>545148.19999999995</v>
          </cell>
        </row>
        <row r="18">
          <cell r="A18">
            <v>380</v>
          </cell>
          <cell r="B18" t="str">
            <v>Services</v>
          </cell>
          <cell r="C18">
            <v>46241373.359999999</v>
          </cell>
          <cell r="D18">
            <v>2885598.68</v>
          </cell>
          <cell r="E18">
            <v>-233261.37</v>
          </cell>
          <cell r="F18">
            <v>0</v>
          </cell>
          <cell r="G18">
            <v>48893710.670000002</v>
          </cell>
        </row>
        <row r="19">
          <cell r="A19">
            <v>381</v>
          </cell>
          <cell r="B19" t="str">
            <v>Meters</v>
          </cell>
          <cell r="C19">
            <v>6950556.46</v>
          </cell>
          <cell r="D19">
            <v>1022319.1</v>
          </cell>
          <cell r="E19">
            <v>-64086.73</v>
          </cell>
          <cell r="F19">
            <v>0</v>
          </cell>
          <cell r="G19">
            <v>7908788.8299999991</v>
          </cell>
        </row>
        <row r="20">
          <cell r="A20">
            <v>382</v>
          </cell>
          <cell r="B20" t="str">
            <v>Meter Installations</v>
          </cell>
          <cell r="C20">
            <v>1544715.98</v>
          </cell>
          <cell r="D20">
            <v>52529.64</v>
          </cell>
          <cell r="E20">
            <v>0</v>
          </cell>
          <cell r="F20">
            <v>0</v>
          </cell>
          <cell r="G20">
            <v>1597245.6199999999</v>
          </cell>
        </row>
        <row r="21">
          <cell r="A21">
            <v>383</v>
          </cell>
          <cell r="B21" t="str">
            <v>House Regulators</v>
          </cell>
          <cell r="C21">
            <v>1562759.72</v>
          </cell>
          <cell r="D21">
            <v>88868.3</v>
          </cell>
          <cell r="E21">
            <v>0</v>
          </cell>
          <cell r="F21">
            <v>0</v>
          </cell>
          <cell r="G21">
            <v>1651628.02</v>
          </cell>
        </row>
        <row r="22">
          <cell r="A22">
            <v>384</v>
          </cell>
          <cell r="B22" t="str">
            <v>House Regulators Installations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A23">
            <v>385</v>
          </cell>
          <cell r="B23" t="str">
            <v>Ind Meas &amp; Reg Station Equipment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>
            <v>386</v>
          </cell>
          <cell r="B24" t="str">
            <v>Other Property on Customer Premises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A25">
            <v>387</v>
          </cell>
          <cell r="B25" t="str">
            <v>Other Equipment</v>
          </cell>
          <cell r="C25">
            <v>2800.45</v>
          </cell>
          <cell r="D25">
            <v>0</v>
          </cell>
          <cell r="E25">
            <v>-2800.45</v>
          </cell>
          <cell r="F25">
            <v>0</v>
          </cell>
          <cell r="G25">
            <v>0</v>
          </cell>
        </row>
        <row r="26">
          <cell r="A26">
            <v>0</v>
          </cell>
          <cell r="B26" t="str">
            <v>TOTAL DISTRIBUTION PLANT</v>
          </cell>
          <cell r="C26">
            <v>102481322.81</v>
          </cell>
          <cell r="D26">
            <v>6841624.1299999999</v>
          </cell>
          <cell r="E26">
            <v>-724733.35999999987</v>
          </cell>
          <cell r="F26">
            <v>0</v>
          </cell>
          <cell r="G26">
            <v>108598213.58000001</v>
          </cell>
        </row>
        <row r="27">
          <cell r="A27">
            <v>0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</row>
        <row r="28">
          <cell r="A28">
            <v>0</v>
          </cell>
          <cell r="B28" t="str">
            <v>GENERAL PLANT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>
            <v>389</v>
          </cell>
          <cell r="B29" t="str">
            <v>Land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</row>
        <row r="30">
          <cell r="A30">
            <v>0</v>
          </cell>
          <cell r="B30" t="str">
            <v>Land Rights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A31">
            <v>390</v>
          </cell>
          <cell r="B31" t="str">
            <v>Structures &amp; Improvements</v>
          </cell>
          <cell r="C31">
            <v>124471.48</v>
          </cell>
          <cell r="D31">
            <v>7707.48</v>
          </cell>
          <cell r="E31">
            <v>0</v>
          </cell>
          <cell r="F31">
            <v>0</v>
          </cell>
          <cell r="G31">
            <v>132178.96</v>
          </cell>
        </row>
        <row r="32">
          <cell r="A32">
            <v>391.1</v>
          </cell>
          <cell r="B32" t="str">
            <v>Gas Office Furn &amp; Eq</v>
          </cell>
          <cell r="C32">
            <v>700.55</v>
          </cell>
          <cell r="D32">
            <v>332.76</v>
          </cell>
          <cell r="E32">
            <v>0</v>
          </cell>
          <cell r="F32">
            <v>0</v>
          </cell>
          <cell r="G32">
            <v>1033.31</v>
          </cell>
        </row>
        <row r="33">
          <cell r="A33">
            <v>391.2</v>
          </cell>
          <cell r="B33" t="str">
            <v>Gas Computers</v>
          </cell>
          <cell r="C33">
            <v>6588.22</v>
          </cell>
          <cell r="D33">
            <v>0</v>
          </cell>
          <cell r="E33">
            <v>0</v>
          </cell>
          <cell r="F33">
            <v>0</v>
          </cell>
          <cell r="G33">
            <v>6588.22</v>
          </cell>
        </row>
        <row r="34">
          <cell r="A34">
            <v>392</v>
          </cell>
          <cell r="B34" t="str">
            <v>Transportation Equipment</v>
          </cell>
          <cell r="C34">
            <v>-351522.03000000009</v>
          </cell>
          <cell r="D34">
            <v>33482.130000000005</v>
          </cell>
          <cell r="E34">
            <v>-2789.4199999999983</v>
          </cell>
          <cell r="F34">
            <v>540353.35000000009</v>
          </cell>
          <cell r="G34">
            <v>219524.03000000003</v>
          </cell>
        </row>
        <row r="35">
          <cell r="A35">
            <v>393</v>
          </cell>
          <cell r="B35" t="str">
            <v>Stores Equipment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</row>
        <row r="36">
          <cell r="A36">
            <v>394</v>
          </cell>
          <cell r="B36" t="str">
            <v>Tools, Shop &amp; Garage Equipment</v>
          </cell>
          <cell r="C36">
            <v>134755.82999999999</v>
          </cell>
          <cell r="D36">
            <v>8851.34</v>
          </cell>
          <cell r="E36">
            <v>-1088.53</v>
          </cell>
          <cell r="F36">
            <v>0</v>
          </cell>
          <cell r="G36">
            <v>142518.63999999998</v>
          </cell>
        </row>
        <row r="37">
          <cell r="A37">
            <v>395</v>
          </cell>
          <cell r="B37" t="str">
            <v>Laboratory Equipment</v>
          </cell>
          <cell r="C37">
            <v>6592.73</v>
          </cell>
          <cell r="D37">
            <v>2759.4</v>
          </cell>
          <cell r="E37">
            <v>0</v>
          </cell>
          <cell r="F37">
            <v>0</v>
          </cell>
          <cell r="G37">
            <v>9352.1299999999992</v>
          </cell>
        </row>
        <row r="38">
          <cell r="A38">
            <v>396</v>
          </cell>
          <cell r="B38" t="str">
            <v>Power-Operated Equipment</v>
          </cell>
          <cell r="C38">
            <v>51761.38</v>
          </cell>
          <cell r="D38">
            <v>9812.2800000000007</v>
          </cell>
          <cell r="E38">
            <v>0</v>
          </cell>
          <cell r="F38">
            <v>-25725.5</v>
          </cell>
          <cell r="G38">
            <v>35848.159999999996</v>
          </cell>
        </row>
        <row r="39">
          <cell r="A39">
            <v>397</v>
          </cell>
          <cell r="B39" t="str">
            <v>Communications Equipment</v>
          </cell>
          <cell r="C39">
            <v>76713.649999999994</v>
          </cell>
          <cell r="D39">
            <v>33741.480000000003</v>
          </cell>
          <cell r="E39">
            <v>0</v>
          </cell>
          <cell r="F39">
            <v>0</v>
          </cell>
          <cell r="G39">
            <v>110455.13</v>
          </cell>
        </row>
        <row r="40">
          <cell r="A40">
            <v>398</v>
          </cell>
          <cell r="B40" t="str">
            <v>Miscellaneous Equipment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A41">
            <v>0</v>
          </cell>
          <cell r="B41" t="str">
            <v>TOTAL GENERAL PLANT</v>
          </cell>
          <cell r="C41">
            <v>50061.809999999889</v>
          </cell>
          <cell r="D41">
            <v>96686.87000000001</v>
          </cell>
          <cell r="E41">
            <v>-3877.949999999998</v>
          </cell>
          <cell r="F41">
            <v>514627.85000000009</v>
          </cell>
          <cell r="G41">
            <v>657498.58000000007</v>
          </cell>
        </row>
        <row r="42">
          <cell r="A42">
            <v>0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</row>
        <row r="43">
          <cell r="A43">
            <v>0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A44">
            <v>0</v>
          </cell>
          <cell r="B44" t="str">
            <v>TOTAL GAS PLANT</v>
          </cell>
          <cell r="C44">
            <v>102675919.62</v>
          </cell>
          <cell r="D44">
            <v>6952783.1699999999</v>
          </cell>
          <cell r="E44">
            <v>-728611.30999999982</v>
          </cell>
          <cell r="F44">
            <v>514627.85000000009</v>
          </cell>
          <cell r="G44">
            <v>109414719.33000001</v>
          </cell>
        </row>
      </sheetData>
      <sheetData sheetId="3">
        <row r="1">
          <cell r="A1" t="str">
            <v xml:space="preserve"> ACCT  GROUP        </v>
          </cell>
        </row>
      </sheetData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"/>
      <sheetName val="Controls"/>
      <sheetName val="Reserve"/>
      <sheetName val="Deprate"/>
      <sheetName val="Existing Rate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"/>
      <sheetName val="Controls"/>
      <sheetName val="Reserve"/>
      <sheetName val="Deprate"/>
      <sheetName val="Existing Rates"/>
    </sheetNames>
    <sheetDataSet>
      <sheetData sheetId="0"/>
      <sheetData sheetId="1"/>
      <sheetData sheetId="2">
        <row r="5">
          <cell r="A5">
            <v>303</v>
          </cell>
          <cell r="B5" t="str">
            <v>Gas Intangible</v>
          </cell>
          <cell r="C5">
            <v>144535</v>
          </cell>
          <cell r="D5">
            <v>14472.17</v>
          </cell>
          <cell r="E5">
            <v>0</v>
          </cell>
          <cell r="F5">
            <v>0</v>
          </cell>
          <cell r="G5">
            <v>159007.17000000001</v>
          </cell>
        </row>
        <row r="6">
          <cell r="A6">
            <v>0</v>
          </cell>
          <cell r="B6" t="str">
            <v>TOTAL INTANGIBLE PLANT</v>
          </cell>
          <cell r="C6">
            <v>144535</v>
          </cell>
          <cell r="D6">
            <v>14472.17</v>
          </cell>
          <cell r="E6">
            <v>0</v>
          </cell>
          <cell r="F6">
            <v>0</v>
          </cell>
          <cell r="G6">
            <v>159007.17000000001</v>
          </cell>
        </row>
        <row r="7">
          <cell r="A7">
            <v>0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</row>
        <row r="8">
          <cell r="A8">
            <v>0</v>
          </cell>
          <cell r="B8" t="str">
            <v>DISTRIBUTION PLANT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</row>
        <row r="9">
          <cell r="A9">
            <v>374.1</v>
          </cell>
          <cell r="B9" t="str">
            <v>Land</v>
          </cell>
          <cell r="C9">
            <v>3098.4</v>
          </cell>
          <cell r="D9">
            <v>0</v>
          </cell>
          <cell r="E9">
            <v>0</v>
          </cell>
          <cell r="F9">
            <v>-3098.4</v>
          </cell>
          <cell r="G9">
            <v>0</v>
          </cell>
        </row>
        <row r="10">
          <cell r="A10">
            <v>374.2</v>
          </cell>
          <cell r="B10" t="str">
            <v>Land Rights</v>
          </cell>
          <cell r="C10">
            <v>76474.009999999995</v>
          </cell>
          <cell r="D10">
            <v>4639.8</v>
          </cell>
          <cell r="E10">
            <v>0</v>
          </cell>
          <cell r="F10">
            <v>3098.4</v>
          </cell>
          <cell r="G10">
            <v>84212.209999999992</v>
          </cell>
        </row>
        <row r="11">
          <cell r="A11">
            <v>375</v>
          </cell>
          <cell r="B11" t="str">
            <v>Structures &amp; Improvements</v>
          </cell>
          <cell r="C11">
            <v>785276.85</v>
          </cell>
          <cell r="D11">
            <v>73820.820000000007</v>
          </cell>
          <cell r="E11">
            <v>0</v>
          </cell>
          <cell r="F11">
            <v>0</v>
          </cell>
          <cell r="G11">
            <v>859097.66999999993</v>
          </cell>
        </row>
        <row r="12">
          <cell r="A12">
            <v>376</v>
          </cell>
          <cell r="B12" t="str">
            <v>Mains</v>
          </cell>
          <cell r="C12">
            <v>43368717.909999996</v>
          </cell>
          <cell r="D12">
            <v>2583189.89</v>
          </cell>
          <cell r="E12">
            <v>-206299.83000000002</v>
          </cell>
          <cell r="F12">
            <v>0</v>
          </cell>
          <cell r="G12">
            <v>45745607.969999999</v>
          </cell>
        </row>
        <row r="13">
          <cell r="A13">
            <v>376</v>
          </cell>
          <cell r="B13" t="str">
            <v>Gas Mains Encroachment</v>
          </cell>
          <cell r="C13">
            <v>97796.77</v>
          </cell>
          <cell r="D13">
            <v>8119.2</v>
          </cell>
          <cell r="E13">
            <v>0</v>
          </cell>
          <cell r="F13">
            <v>0</v>
          </cell>
          <cell r="G13">
            <v>105915.97</v>
          </cell>
        </row>
        <row r="14">
          <cell r="A14">
            <v>376</v>
          </cell>
          <cell r="B14" t="str">
            <v>CWIP Property Taxes</v>
          </cell>
          <cell r="C14">
            <v>561106.71</v>
          </cell>
          <cell r="D14">
            <v>42053.97</v>
          </cell>
          <cell r="E14">
            <v>0</v>
          </cell>
          <cell r="F14">
            <v>0</v>
          </cell>
          <cell r="G14">
            <v>603160.67999999993</v>
          </cell>
        </row>
        <row r="15">
          <cell r="A15">
            <v>377</v>
          </cell>
          <cell r="B15" t="str">
            <v>Compressor Station Equipment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</row>
        <row r="16">
          <cell r="A16">
            <v>378</v>
          </cell>
          <cell r="B16" t="str">
            <v>Meas &amp; Reg Equipment General</v>
          </cell>
          <cell r="C16">
            <v>754174.49</v>
          </cell>
          <cell r="D16">
            <v>39329.769999999997</v>
          </cell>
          <cell r="E16">
            <v>-189806.52</v>
          </cell>
          <cell r="F16">
            <v>0</v>
          </cell>
          <cell r="G16">
            <v>603697.74</v>
          </cell>
        </row>
        <row r="17">
          <cell r="A17">
            <v>379</v>
          </cell>
          <cell r="B17" t="str">
            <v>Meas &amp; Reg Equipment City Gate</v>
          </cell>
          <cell r="C17">
            <v>532471.69999999995</v>
          </cell>
          <cell r="D17">
            <v>41154.959999999999</v>
          </cell>
          <cell r="E17">
            <v>-28478.46</v>
          </cell>
          <cell r="F17">
            <v>0</v>
          </cell>
          <cell r="G17">
            <v>545148.19999999995</v>
          </cell>
        </row>
        <row r="18">
          <cell r="A18">
            <v>380</v>
          </cell>
          <cell r="B18" t="str">
            <v>Services</v>
          </cell>
          <cell r="C18">
            <v>46241373.359999999</v>
          </cell>
          <cell r="D18">
            <v>2885598.68</v>
          </cell>
          <cell r="E18">
            <v>-233261.37</v>
          </cell>
          <cell r="F18">
            <v>0</v>
          </cell>
          <cell r="G18">
            <v>48893710.670000002</v>
          </cell>
        </row>
        <row r="19">
          <cell r="A19">
            <v>381</v>
          </cell>
          <cell r="B19" t="str">
            <v>Meters</v>
          </cell>
          <cell r="C19">
            <v>6950556.46</v>
          </cell>
          <cell r="D19">
            <v>1022319.1</v>
          </cell>
          <cell r="E19">
            <v>-64086.73</v>
          </cell>
          <cell r="F19">
            <v>0</v>
          </cell>
          <cell r="G19">
            <v>7908788.8299999991</v>
          </cell>
        </row>
        <row r="20">
          <cell r="A20">
            <v>382</v>
          </cell>
          <cell r="B20" t="str">
            <v>Meter Installations</v>
          </cell>
          <cell r="C20">
            <v>1544715.98</v>
          </cell>
          <cell r="D20">
            <v>52529.64</v>
          </cell>
          <cell r="E20">
            <v>0</v>
          </cell>
          <cell r="F20">
            <v>0</v>
          </cell>
          <cell r="G20">
            <v>1597245.6199999999</v>
          </cell>
        </row>
        <row r="21">
          <cell r="A21">
            <v>383</v>
          </cell>
          <cell r="B21" t="str">
            <v>House Regulators</v>
          </cell>
          <cell r="C21">
            <v>1562759.72</v>
          </cell>
          <cell r="D21">
            <v>88868.3</v>
          </cell>
          <cell r="E21">
            <v>0</v>
          </cell>
          <cell r="F21">
            <v>0</v>
          </cell>
          <cell r="G21">
            <v>1651628.02</v>
          </cell>
        </row>
        <row r="22">
          <cell r="A22">
            <v>384</v>
          </cell>
          <cell r="B22" t="str">
            <v>House Regulators Installations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A23">
            <v>385</v>
          </cell>
          <cell r="B23" t="str">
            <v>Ind Meas &amp; Reg Station Equipment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>
            <v>386</v>
          </cell>
          <cell r="B24" t="str">
            <v>Other Property on Customer Premises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A25">
            <v>387</v>
          </cell>
          <cell r="B25" t="str">
            <v>Other Equipment</v>
          </cell>
          <cell r="C25">
            <v>2800.45</v>
          </cell>
          <cell r="D25">
            <v>0</v>
          </cell>
          <cell r="E25">
            <v>-2800.45</v>
          </cell>
          <cell r="F25">
            <v>0</v>
          </cell>
          <cell r="G25">
            <v>0</v>
          </cell>
        </row>
        <row r="26">
          <cell r="A26">
            <v>0</v>
          </cell>
          <cell r="B26" t="str">
            <v>TOTAL DISTRIBUTION PLANT</v>
          </cell>
          <cell r="C26">
            <v>102481322.81</v>
          </cell>
          <cell r="D26">
            <v>6841624.1299999999</v>
          </cell>
          <cell r="E26">
            <v>-724733.35999999987</v>
          </cell>
          <cell r="F26">
            <v>0</v>
          </cell>
          <cell r="G26">
            <v>108598213.58000001</v>
          </cell>
        </row>
        <row r="27">
          <cell r="A27">
            <v>0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</row>
        <row r="28">
          <cell r="A28">
            <v>0</v>
          </cell>
          <cell r="B28" t="str">
            <v>GENERAL PLANT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>
            <v>389</v>
          </cell>
          <cell r="B29" t="str">
            <v>Land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</row>
        <row r="30">
          <cell r="A30">
            <v>0</v>
          </cell>
          <cell r="B30" t="str">
            <v>Land Rights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A31">
            <v>390</v>
          </cell>
          <cell r="B31" t="str">
            <v>Structures &amp; Improvements</v>
          </cell>
          <cell r="C31">
            <v>124471.48</v>
          </cell>
          <cell r="D31">
            <v>7707.48</v>
          </cell>
          <cell r="E31">
            <v>0</v>
          </cell>
          <cell r="F31">
            <v>0</v>
          </cell>
          <cell r="G31">
            <v>132178.96</v>
          </cell>
        </row>
        <row r="32">
          <cell r="A32">
            <v>391.1</v>
          </cell>
          <cell r="B32" t="str">
            <v>Gas Office Furn &amp; Eq</v>
          </cell>
          <cell r="C32">
            <v>700.55</v>
          </cell>
          <cell r="D32">
            <v>332.76</v>
          </cell>
          <cell r="E32">
            <v>0</v>
          </cell>
          <cell r="F32">
            <v>0</v>
          </cell>
          <cell r="G32">
            <v>1033.31</v>
          </cell>
        </row>
        <row r="33">
          <cell r="A33">
            <v>391.2</v>
          </cell>
          <cell r="B33" t="str">
            <v>Gas Computers</v>
          </cell>
          <cell r="C33">
            <v>6588.22</v>
          </cell>
          <cell r="D33">
            <v>0</v>
          </cell>
          <cell r="E33">
            <v>0</v>
          </cell>
          <cell r="F33">
            <v>0</v>
          </cell>
          <cell r="G33">
            <v>6588.22</v>
          </cell>
        </row>
        <row r="34">
          <cell r="A34">
            <v>392</v>
          </cell>
          <cell r="B34" t="str">
            <v>Transportation Equipment</v>
          </cell>
          <cell r="C34">
            <v>-351522.03000000009</v>
          </cell>
          <cell r="D34">
            <v>33482.130000000005</v>
          </cell>
          <cell r="E34">
            <v>-2789.4199999999983</v>
          </cell>
          <cell r="F34">
            <v>540353.35000000009</v>
          </cell>
          <cell r="G34">
            <v>219524.03000000003</v>
          </cell>
        </row>
        <row r="35">
          <cell r="A35">
            <v>393</v>
          </cell>
          <cell r="B35" t="str">
            <v>Stores Equipment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</row>
        <row r="36">
          <cell r="A36">
            <v>394</v>
          </cell>
          <cell r="B36" t="str">
            <v>Tools, Shop &amp; Garage Equipment</v>
          </cell>
          <cell r="C36">
            <v>134755.82999999999</v>
          </cell>
          <cell r="D36">
            <v>8851.34</v>
          </cell>
          <cell r="E36">
            <v>-1088.53</v>
          </cell>
          <cell r="F36">
            <v>0</v>
          </cell>
          <cell r="G36">
            <v>142518.63999999998</v>
          </cell>
        </row>
        <row r="37">
          <cell r="A37">
            <v>395</v>
          </cell>
          <cell r="B37" t="str">
            <v>Laboratory Equipment</v>
          </cell>
          <cell r="C37">
            <v>6592.73</v>
          </cell>
          <cell r="D37">
            <v>2759.4</v>
          </cell>
          <cell r="E37">
            <v>0</v>
          </cell>
          <cell r="F37">
            <v>0</v>
          </cell>
          <cell r="G37">
            <v>9352.1299999999992</v>
          </cell>
        </row>
        <row r="38">
          <cell r="A38">
            <v>396</v>
          </cell>
          <cell r="B38" t="str">
            <v>Power-Operated Equipment</v>
          </cell>
          <cell r="C38">
            <v>51761.38</v>
          </cell>
          <cell r="D38">
            <v>9812.2800000000007</v>
          </cell>
          <cell r="E38">
            <v>0</v>
          </cell>
          <cell r="F38">
            <v>-25725.5</v>
          </cell>
          <cell r="G38">
            <v>35848.159999999996</v>
          </cell>
        </row>
        <row r="39">
          <cell r="A39">
            <v>397</v>
          </cell>
          <cell r="B39" t="str">
            <v>Communications Equipment</v>
          </cell>
          <cell r="C39">
            <v>76713.649999999994</v>
          </cell>
          <cell r="D39">
            <v>33741.480000000003</v>
          </cell>
          <cell r="E39">
            <v>0</v>
          </cell>
          <cell r="F39">
            <v>0</v>
          </cell>
          <cell r="G39">
            <v>110455.13</v>
          </cell>
        </row>
        <row r="40">
          <cell r="A40">
            <v>398</v>
          </cell>
          <cell r="B40" t="str">
            <v>Miscellaneous Equipment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A41">
            <v>0</v>
          </cell>
          <cell r="B41" t="str">
            <v>TOTAL GENERAL PLANT</v>
          </cell>
          <cell r="C41">
            <v>50061.809999999889</v>
          </cell>
          <cell r="D41">
            <v>96686.87000000001</v>
          </cell>
          <cell r="E41">
            <v>-3877.949999999998</v>
          </cell>
          <cell r="F41">
            <v>514627.85000000009</v>
          </cell>
          <cell r="G41">
            <v>657498.58000000007</v>
          </cell>
        </row>
        <row r="42">
          <cell r="A42">
            <v>0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</row>
        <row r="43">
          <cell r="A43">
            <v>0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A44">
            <v>0</v>
          </cell>
          <cell r="B44" t="str">
            <v>TOTAL GAS PLANT</v>
          </cell>
          <cell r="C44">
            <v>102675919.62</v>
          </cell>
          <cell r="D44">
            <v>6952783.1699999999</v>
          </cell>
          <cell r="E44">
            <v>-728611.30999999982</v>
          </cell>
          <cell r="F44">
            <v>514627.85000000009</v>
          </cell>
          <cell r="G44">
            <v>109414719.33000001</v>
          </cell>
        </row>
      </sheetData>
      <sheetData sheetId="3">
        <row r="1">
          <cell r="A1" t="str">
            <v xml:space="preserve"> ACCT  GROUP        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/>
    <pageSetUpPr fitToPage="1"/>
  </sheetPr>
  <dimension ref="A1:J28"/>
  <sheetViews>
    <sheetView tabSelected="1" zoomScaleNormal="100" workbookViewId="0"/>
  </sheetViews>
  <sheetFormatPr defaultRowHeight="15" x14ac:dyDescent="0.25"/>
  <cols>
    <col min="1" max="1" width="21.140625" customWidth="1"/>
    <col min="2" max="2" width="3.7109375" customWidth="1"/>
    <col min="3" max="3" width="17.7109375" customWidth="1"/>
    <col min="4" max="4" width="3.7109375" customWidth="1"/>
    <col min="5" max="5" width="17.7109375" customWidth="1"/>
    <col min="6" max="6" width="3.7109375" customWidth="1"/>
    <col min="7" max="7" width="17.7109375" customWidth="1"/>
    <col min="8" max="9" width="2.7109375" customWidth="1"/>
    <col min="10" max="10" width="17.7109375" customWidth="1"/>
  </cols>
  <sheetData>
    <row r="1" spans="1:10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</row>
    <row r="2" spans="1:10" s="108" customFormat="1" x14ac:dyDescent="0.25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x14ac:dyDescent="0.25">
      <c r="A3" s="19" t="s">
        <v>36</v>
      </c>
      <c r="B3" s="19"/>
      <c r="C3" s="19" t="s">
        <v>50</v>
      </c>
      <c r="E3" s="19" t="s">
        <v>79</v>
      </c>
      <c r="F3" s="108"/>
      <c r="G3" s="19" t="s">
        <v>80</v>
      </c>
      <c r="H3" s="20"/>
      <c r="I3" s="108"/>
      <c r="J3" s="19" t="s">
        <v>7</v>
      </c>
    </row>
    <row r="4" spans="1:10" x14ac:dyDescent="0.25">
      <c r="A4" s="154" t="s">
        <v>33</v>
      </c>
      <c r="B4" s="19"/>
      <c r="C4" s="155">
        <v>44561</v>
      </c>
      <c r="E4" s="154" t="s">
        <v>7</v>
      </c>
      <c r="F4" s="108"/>
      <c r="G4" s="154" t="s">
        <v>7</v>
      </c>
      <c r="H4" s="20"/>
      <c r="I4" s="108"/>
      <c r="J4" s="154" t="s">
        <v>147</v>
      </c>
    </row>
    <row r="5" spans="1:10" x14ac:dyDescent="0.25">
      <c r="A5" s="19"/>
      <c r="B5" s="19"/>
      <c r="C5" s="19"/>
      <c r="E5" s="19"/>
      <c r="G5" s="19"/>
      <c r="H5" s="20"/>
    </row>
    <row r="6" spans="1:10" s="77" customFormat="1" x14ac:dyDescent="0.25">
      <c r="A6" s="77" t="s">
        <v>121</v>
      </c>
      <c r="B6" s="19"/>
      <c r="C6" s="22">
        <f>'4 Detail Rate Comparison'!E103</f>
        <v>1238611477.2759497</v>
      </c>
      <c r="E6" s="22">
        <f>'4 Detail Rate Comparison'!I103</f>
        <v>110085795.98262925</v>
      </c>
      <c r="G6" s="22">
        <f>'4 Detail Rate Comparison'!M103</f>
        <v>53959862.965776473</v>
      </c>
      <c r="H6" s="30"/>
      <c r="J6" s="22">
        <f>'4 Detail Rate Comparison'!R103</f>
        <v>-56125933.016852781</v>
      </c>
    </row>
    <row r="7" spans="1:10" x14ac:dyDescent="0.25">
      <c r="A7" t="s">
        <v>180</v>
      </c>
      <c r="C7" s="21">
        <f>'4 Detail Rate Comparison'!E155</f>
        <v>736186792.27999997</v>
      </c>
      <c r="E7" s="21">
        <f>'4 Detail Rate Comparison'!I155</f>
        <v>25593775.504153561</v>
      </c>
      <c r="G7" s="21">
        <f>'4 Detail Rate Comparison'!M155</f>
        <v>24752295.63315</v>
      </c>
      <c r="H7" s="30"/>
      <c r="J7" s="21">
        <f>'4 Detail Rate Comparison'!R155</f>
        <v>-841479.87100356072</v>
      </c>
    </row>
    <row r="8" spans="1:10" x14ac:dyDescent="0.25">
      <c r="A8" t="s">
        <v>34</v>
      </c>
      <c r="C8" s="21">
        <f>'4 Detail Rate Comparison'!E169</f>
        <v>2125787699.6200006</v>
      </c>
      <c r="E8" s="21">
        <f>'4 Detail Rate Comparison'!I169</f>
        <v>39720925.833994336</v>
      </c>
      <c r="G8" s="21">
        <f>'4 Detail Rate Comparison'!M169</f>
        <v>34910713.58184348</v>
      </c>
      <c r="H8" s="30"/>
      <c r="J8" s="21">
        <f>'4 Detail Rate Comparison'!R169</f>
        <v>-4810212.252150856</v>
      </c>
    </row>
    <row r="9" spans="1:10" x14ac:dyDescent="0.25">
      <c r="A9" t="s">
        <v>35</v>
      </c>
      <c r="C9" s="21">
        <f>'4 Detail Rate Comparison'!E190</f>
        <v>2470913518.5499997</v>
      </c>
      <c r="E9" s="21">
        <f>'4 Detail Rate Comparison'!I190</f>
        <v>78441060.939411432</v>
      </c>
      <c r="G9" s="21">
        <f>'4 Detail Rate Comparison'!M190</f>
        <v>70832482.633816704</v>
      </c>
      <c r="H9" s="30"/>
      <c r="J9" s="21">
        <f>'4 Detail Rate Comparison'!R190</f>
        <v>-7608578.3055947274</v>
      </c>
    </row>
    <row r="10" spans="1:10" x14ac:dyDescent="0.25">
      <c r="A10" s="24" t="s">
        <v>37</v>
      </c>
      <c r="C10" s="23">
        <f>'4 Detail Rate Comparison'!E198</f>
        <v>81611366.020000011</v>
      </c>
      <c r="E10" s="23">
        <f>'4 Detail Rate Comparison'!I198</f>
        <v>2396625.8766483204</v>
      </c>
      <c r="G10" s="23">
        <f>'4 Detail Rate Comparison'!M198</f>
        <v>2396625.8766483199</v>
      </c>
      <c r="H10" s="30"/>
      <c r="J10" s="23">
        <f>'4 Detail Rate Comparison'!R198</f>
        <v>0</v>
      </c>
    </row>
    <row r="11" spans="1:10" x14ac:dyDescent="0.25">
      <c r="H11" s="30"/>
      <c r="J11" s="108"/>
    </row>
    <row r="12" spans="1:10" x14ac:dyDescent="0.25">
      <c r="A12" s="6" t="s">
        <v>38</v>
      </c>
      <c r="C12" s="84">
        <f>'4 Detail Rate Comparison'!E201</f>
        <v>6653110853.7459507</v>
      </c>
      <c r="D12" s="84"/>
      <c r="E12" s="84">
        <f>'4 Detail Rate Comparison'!I201</f>
        <v>256238184.13683689</v>
      </c>
      <c r="F12" s="85"/>
      <c r="G12" s="84">
        <f>'4 Detail Rate Comparison'!M201</f>
        <v>186851980.69123495</v>
      </c>
      <c r="H12" s="30"/>
      <c r="I12" s="108"/>
      <c r="J12" s="36">
        <f>'4 Detail Rate Comparison'!R201</f>
        <v>-69386203.44560194</v>
      </c>
    </row>
    <row r="13" spans="1:10" x14ac:dyDescent="0.25">
      <c r="A13" s="24"/>
      <c r="B13" s="24"/>
      <c r="C13" s="24"/>
      <c r="D13" s="24"/>
      <c r="E13" s="24"/>
      <c r="F13" s="24"/>
      <c r="G13" s="24"/>
      <c r="H13" s="24"/>
      <c r="I13" s="24"/>
      <c r="J13" s="24"/>
    </row>
    <row r="14" spans="1:10" s="115" customForma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</row>
    <row r="16" spans="1:10" x14ac:dyDescent="0.25">
      <c r="J16" s="184"/>
    </row>
    <row r="17" spans="10:10" x14ac:dyDescent="0.25">
      <c r="J17" s="133"/>
    </row>
    <row r="18" spans="10:10" x14ac:dyDescent="0.25">
      <c r="J18" s="133"/>
    </row>
    <row r="19" spans="10:10" x14ac:dyDescent="0.25">
      <c r="J19" s="133"/>
    </row>
    <row r="20" spans="10:10" x14ac:dyDescent="0.25">
      <c r="J20" s="133"/>
    </row>
    <row r="21" spans="10:10" x14ac:dyDescent="0.25">
      <c r="J21" s="3"/>
    </row>
    <row r="22" spans="10:10" x14ac:dyDescent="0.25">
      <c r="J22" s="183"/>
    </row>
    <row r="23" spans="10:10" x14ac:dyDescent="0.25">
      <c r="J23" s="183"/>
    </row>
    <row r="24" spans="10:10" x14ac:dyDescent="0.25">
      <c r="J24" s="3"/>
    </row>
    <row r="25" spans="10:10" x14ac:dyDescent="0.25">
      <c r="J25" s="184"/>
    </row>
    <row r="26" spans="10:10" x14ac:dyDescent="0.25">
      <c r="J26" s="184"/>
    </row>
    <row r="27" spans="10:10" x14ac:dyDescent="0.25">
      <c r="J27" s="3"/>
    </row>
    <row r="28" spans="10:10" x14ac:dyDescent="0.25">
      <c r="J28" s="3"/>
    </row>
  </sheetData>
  <printOptions horizontalCentered="1"/>
  <pageMargins left="0.7" right="0.7" top="1" bottom="0.75" header="0.3" footer="0.3"/>
  <pageSetup orientation="landscape" r:id="rId1"/>
  <headerFooter scaleWithDoc="0">
    <oddHeader>&amp;C&amp;"-,Bold"&amp;14Summary Accrual Comparison&amp;RExhibit DJG-2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91D3F-B945-42AD-9C1E-E5BCE31114AB}">
  <sheetPr>
    <tabColor theme="9"/>
    <pageSetUpPr fitToPage="1"/>
  </sheetPr>
  <dimension ref="A1:BC30"/>
  <sheetViews>
    <sheetView zoomScale="110" zoomScaleNormal="110" workbookViewId="0">
      <pane ySplit="7" topLeftCell="A8" activePane="bottomLeft" state="frozen"/>
      <selection pane="bottomLeft"/>
    </sheetView>
  </sheetViews>
  <sheetFormatPr defaultColWidth="9.140625" defaultRowHeight="15" x14ac:dyDescent="0.25"/>
  <cols>
    <col min="1" max="1" width="8.140625" style="146" bestFit="1" customWidth="1"/>
    <col min="2" max="2" width="1.7109375" style="146" customWidth="1"/>
    <col min="3" max="3" width="36" style="146" customWidth="1"/>
    <col min="4" max="4" width="1.7109375" style="146" customWidth="1"/>
    <col min="5" max="5" width="5.28515625" style="146" bestFit="1" customWidth="1"/>
    <col min="6" max="6" width="1.7109375" style="146" customWidth="1"/>
    <col min="7" max="7" width="4" style="146" bestFit="1" customWidth="1"/>
    <col min="8" max="8" width="1.7109375" style="146" customWidth="1"/>
    <col min="9" max="9" width="7.42578125" style="146" bestFit="1" customWidth="1"/>
    <col min="10" max="11" width="1.7109375" style="146" customWidth="1"/>
    <col min="12" max="12" width="5.28515625" style="146" bestFit="1" customWidth="1"/>
    <col min="13" max="13" width="1.7109375" style="146" customWidth="1"/>
    <col min="14" max="14" width="4" style="146" bestFit="1" customWidth="1"/>
    <col min="15" max="15" width="1.7109375" style="146" customWidth="1"/>
    <col min="16" max="16" width="7.42578125" style="146" bestFit="1" customWidth="1"/>
    <col min="17" max="18" width="1.7109375" style="146" customWidth="1"/>
    <col min="19" max="19" width="5.28515625" style="146" bestFit="1" customWidth="1"/>
    <col min="20" max="20" width="1.7109375" style="146" customWidth="1"/>
    <col min="21" max="21" width="3.140625" style="146" bestFit="1" customWidth="1"/>
    <col min="22" max="22" width="1.7109375" style="146" customWidth="1"/>
    <col min="23" max="23" width="7.42578125" style="146" bestFit="1" customWidth="1"/>
    <col min="24" max="24" width="7.85546875" style="146" customWidth="1"/>
    <col min="25" max="25" width="9.7109375" style="146" customWidth="1"/>
    <col min="26" max="26" width="2.7109375" style="146" customWidth="1"/>
    <col min="27" max="27" width="9.7109375" style="146" customWidth="1"/>
    <col min="28" max="28" width="2.7109375" style="146" customWidth="1"/>
    <col min="29" max="29" width="9.7109375" style="146" customWidth="1"/>
    <col min="30" max="30" width="9.140625" style="146"/>
    <col min="31" max="31" width="8.140625" style="146" bestFit="1" customWidth="1"/>
    <col min="32" max="32" width="1.7109375" style="146" customWidth="1"/>
    <col min="33" max="33" width="29.85546875" style="146" bestFit="1" customWidth="1"/>
    <col min="34" max="34" width="1.7109375" style="146" customWidth="1"/>
    <col min="35" max="35" width="9.42578125" style="146" customWidth="1"/>
    <col min="36" max="37" width="1.7109375" style="146" customWidth="1"/>
    <col min="38" max="38" width="9.42578125" style="146" customWidth="1"/>
    <col min="39" max="40" width="1.7109375" style="146" customWidth="1"/>
    <col min="41" max="41" width="9.42578125" style="146" customWidth="1"/>
    <col min="42" max="43" width="9.140625" style="146"/>
    <col min="44" max="44" width="8.140625" style="146" bestFit="1" customWidth="1"/>
    <col min="45" max="45" width="1.7109375" style="146" customWidth="1"/>
    <col min="46" max="46" width="23.5703125" style="146" bestFit="1" customWidth="1"/>
    <col min="47" max="47" width="1.7109375" style="146" customWidth="1"/>
    <col min="48" max="48" width="5.28515625" style="146" customWidth="1"/>
    <col min="49" max="49" width="1.7109375" style="146" customWidth="1"/>
    <col min="50" max="50" width="3.140625" style="146" customWidth="1"/>
    <col min="51" max="52" width="1.7109375" style="146" customWidth="1"/>
    <col min="53" max="53" width="5.28515625" style="146" customWidth="1"/>
    <col min="54" max="54" width="1.7109375" style="146" customWidth="1"/>
    <col min="55" max="55" width="3.140625" style="146" customWidth="1"/>
    <col min="56" max="16384" width="9.140625" style="146"/>
  </cols>
  <sheetData>
    <row r="1" spans="1:55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</row>
    <row r="2" spans="1:55" x14ac:dyDescent="0.25">
      <c r="AE2" s="196" t="s">
        <v>203</v>
      </c>
      <c r="AR2" s="196" t="s">
        <v>203</v>
      </c>
    </row>
    <row r="3" spans="1:55" x14ac:dyDescent="0.25"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W3" s="145"/>
    </row>
    <row r="4" spans="1:55" x14ac:dyDescent="0.25">
      <c r="A4" s="4"/>
      <c r="B4" s="4"/>
      <c r="C4" s="35"/>
      <c r="D4" s="4"/>
      <c r="E4" s="200" t="s">
        <v>198</v>
      </c>
      <c r="F4" s="200"/>
      <c r="G4" s="200"/>
      <c r="H4" s="200"/>
      <c r="I4" s="200"/>
      <c r="J4" s="4"/>
      <c r="K4" s="4"/>
      <c r="L4" s="200" t="s">
        <v>199</v>
      </c>
      <c r="M4" s="200"/>
      <c r="N4" s="200"/>
      <c r="O4" s="200"/>
      <c r="P4" s="200"/>
      <c r="Q4" s="6"/>
      <c r="R4" s="6"/>
      <c r="S4" s="200" t="s">
        <v>80</v>
      </c>
      <c r="T4" s="200"/>
      <c r="U4" s="200"/>
      <c r="V4" s="200"/>
      <c r="W4" s="200"/>
      <c r="AE4" s="4"/>
      <c r="AF4" s="4"/>
      <c r="AG4" s="35"/>
      <c r="AH4" s="4"/>
      <c r="AI4" s="187"/>
      <c r="AJ4" s="4"/>
      <c r="AK4" s="4"/>
      <c r="AL4" s="187"/>
      <c r="AM4" s="6"/>
      <c r="AN4" s="6"/>
      <c r="AO4" s="187"/>
    </row>
    <row r="5" spans="1:55" x14ac:dyDescent="0.25">
      <c r="A5" s="6" t="s">
        <v>0</v>
      </c>
      <c r="B5" s="6"/>
      <c r="C5" s="4"/>
      <c r="D5" s="4"/>
      <c r="E5" s="200" t="s">
        <v>41</v>
      </c>
      <c r="F5" s="200"/>
      <c r="G5" s="200"/>
      <c r="H5" s="4"/>
      <c r="I5" s="6" t="s">
        <v>24</v>
      </c>
      <c r="J5" s="164"/>
      <c r="K5" s="4"/>
      <c r="L5" s="200" t="s">
        <v>41</v>
      </c>
      <c r="M5" s="200"/>
      <c r="N5" s="200"/>
      <c r="O5" s="4"/>
      <c r="P5" s="6" t="s">
        <v>24</v>
      </c>
      <c r="Q5" s="164"/>
      <c r="R5" s="4"/>
      <c r="S5" s="200" t="s">
        <v>41</v>
      </c>
      <c r="T5" s="200"/>
      <c r="U5" s="200"/>
      <c r="V5" s="4"/>
      <c r="W5" s="6" t="s">
        <v>24</v>
      </c>
      <c r="Y5" s="145" t="s">
        <v>200</v>
      </c>
      <c r="Z5" s="145"/>
      <c r="AA5" s="165">
        <v>0.25</v>
      </c>
      <c r="AC5" s="145" t="s">
        <v>123</v>
      </c>
      <c r="AE5" s="6" t="s">
        <v>0</v>
      </c>
      <c r="AF5" s="6"/>
      <c r="AG5" s="4"/>
      <c r="AH5" s="4"/>
      <c r="AI5" s="6" t="s">
        <v>204</v>
      </c>
      <c r="AJ5" s="164"/>
      <c r="AK5" s="4"/>
      <c r="AL5" s="6" t="s">
        <v>78</v>
      </c>
      <c r="AM5" s="164"/>
      <c r="AN5" s="4"/>
      <c r="AO5" s="6" t="s">
        <v>205</v>
      </c>
      <c r="AR5" s="4" t="s">
        <v>0</v>
      </c>
      <c r="AS5" s="4"/>
      <c r="AT5" s="35"/>
      <c r="AU5" s="4"/>
      <c r="AV5" s="199" t="s">
        <v>78</v>
      </c>
      <c r="AW5" s="199"/>
      <c r="AX5" s="199"/>
      <c r="AY5" s="29"/>
      <c r="AZ5" s="6"/>
      <c r="BA5" s="199" t="s">
        <v>205</v>
      </c>
      <c r="BB5" s="199"/>
      <c r="BC5" s="199"/>
    </row>
    <row r="6" spans="1:55" x14ac:dyDescent="0.25">
      <c r="A6" s="139" t="s">
        <v>1</v>
      </c>
      <c r="B6" s="78"/>
      <c r="C6" s="139" t="s">
        <v>2</v>
      </c>
      <c r="D6" s="109"/>
      <c r="E6" s="139" t="s">
        <v>42</v>
      </c>
      <c r="F6" s="78"/>
      <c r="G6" s="139" t="s">
        <v>43</v>
      </c>
      <c r="H6" s="109"/>
      <c r="I6" s="139" t="s">
        <v>14</v>
      </c>
      <c r="J6" s="179"/>
      <c r="K6" s="109"/>
      <c r="L6" s="139" t="s">
        <v>42</v>
      </c>
      <c r="M6" s="78"/>
      <c r="N6" s="139" t="s">
        <v>43</v>
      </c>
      <c r="O6" s="109"/>
      <c r="P6" s="139" t="s">
        <v>14</v>
      </c>
      <c r="Q6" s="164"/>
      <c r="R6" s="4"/>
      <c r="S6" s="139" t="s">
        <v>42</v>
      </c>
      <c r="T6" s="6"/>
      <c r="U6" s="139" t="s">
        <v>43</v>
      </c>
      <c r="V6" s="4"/>
      <c r="W6" s="139" t="s">
        <v>14</v>
      </c>
      <c r="Y6" s="107" t="s">
        <v>201</v>
      </c>
      <c r="Z6" s="145"/>
      <c r="AA6" s="107" t="s">
        <v>202</v>
      </c>
      <c r="AC6" s="107" t="s">
        <v>200</v>
      </c>
      <c r="AE6" s="186" t="s">
        <v>1</v>
      </c>
      <c r="AF6" s="78"/>
      <c r="AG6" s="186" t="s">
        <v>2</v>
      </c>
      <c r="AH6" s="109"/>
      <c r="AI6" s="186" t="s">
        <v>200</v>
      </c>
      <c r="AJ6" s="179"/>
      <c r="AK6" s="109"/>
      <c r="AL6" s="186" t="s">
        <v>128</v>
      </c>
      <c r="AM6" s="164"/>
      <c r="AN6" s="4"/>
      <c r="AO6" s="186" t="s">
        <v>128</v>
      </c>
      <c r="AR6" s="186" t="s">
        <v>1</v>
      </c>
      <c r="AS6" s="78"/>
      <c r="AT6" s="186" t="s">
        <v>2</v>
      </c>
      <c r="AU6" s="109"/>
      <c r="AV6" s="198" t="s">
        <v>41</v>
      </c>
      <c r="AW6" s="198"/>
      <c r="AX6" s="198"/>
      <c r="AY6" s="164"/>
      <c r="AZ6" s="4"/>
      <c r="BA6" s="198" t="s">
        <v>41</v>
      </c>
      <c r="BB6" s="198"/>
      <c r="BC6" s="198"/>
    </row>
    <row r="7" spans="1:55" x14ac:dyDescent="0.25">
      <c r="J7" s="30"/>
      <c r="Q7" s="30"/>
      <c r="AE7" s="185"/>
      <c r="AF7" s="185"/>
      <c r="AG7" s="185"/>
      <c r="AH7" s="185"/>
      <c r="AI7" s="185"/>
      <c r="AJ7" s="30"/>
      <c r="AK7" s="185"/>
      <c r="AL7" s="185"/>
      <c r="AM7" s="30"/>
      <c r="AN7" s="185"/>
      <c r="AO7" s="185"/>
      <c r="AR7" s="185"/>
      <c r="AS7" s="185"/>
      <c r="AT7" s="185"/>
      <c r="AU7" s="185"/>
      <c r="AV7" s="185"/>
      <c r="AW7" s="185"/>
      <c r="AX7" s="185"/>
      <c r="AY7" s="30"/>
      <c r="AZ7" s="185"/>
      <c r="BA7" s="185"/>
      <c r="BB7" s="185"/>
      <c r="BC7" s="185"/>
    </row>
    <row r="8" spans="1:55" x14ac:dyDescent="0.25">
      <c r="C8" s="166" t="s">
        <v>9</v>
      </c>
      <c r="J8" s="30"/>
      <c r="Q8" s="30"/>
      <c r="AE8" s="185"/>
      <c r="AF8" s="185"/>
      <c r="AG8" s="166" t="s">
        <v>9</v>
      </c>
      <c r="AH8" s="185"/>
      <c r="AI8" s="185"/>
      <c r="AJ8" s="30"/>
      <c r="AK8" s="185"/>
      <c r="AL8" s="185"/>
      <c r="AM8" s="30"/>
      <c r="AN8" s="185"/>
      <c r="AO8" s="185"/>
      <c r="AR8" s="185"/>
      <c r="AS8" s="185"/>
      <c r="AT8" s="166" t="s">
        <v>9</v>
      </c>
      <c r="AU8" s="185"/>
      <c r="AV8" s="185"/>
      <c r="AW8" s="185"/>
      <c r="AX8" s="185"/>
      <c r="AY8" s="30"/>
      <c r="AZ8" s="185"/>
      <c r="BA8" s="185"/>
      <c r="BB8" s="185"/>
      <c r="BC8" s="185"/>
    </row>
    <row r="9" spans="1:55" x14ac:dyDescent="0.25">
      <c r="C9" s="166"/>
      <c r="J9" s="30"/>
      <c r="Q9" s="30"/>
      <c r="AE9" s="185"/>
      <c r="AF9" s="185"/>
      <c r="AG9" s="166"/>
      <c r="AH9" s="185"/>
      <c r="AI9" s="185"/>
      <c r="AJ9" s="30"/>
      <c r="AK9" s="185"/>
      <c r="AL9" s="185"/>
      <c r="AM9" s="30"/>
      <c r="AN9" s="185"/>
      <c r="AO9" s="185"/>
      <c r="AR9" s="185"/>
      <c r="AS9" s="185"/>
      <c r="AT9" s="166"/>
      <c r="AU9" s="185"/>
      <c r="AV9" s="185"/>
      <c r="AW9" s="185"/>
      <c r="AX9" s="185"/>
      <c r="AY9" s="30"/>
      <c r="AZ9" s="185"/>
      <c r="BA9" s="185"/>
      <c r="BB9" s="185"/>
      <c r="BC9" s="185"/>
    </row>
    <row r="10" spans="1:55" x14ac:dyDescent="0.25">
      <c r="A10" s="1">
        <v>352</v>
      </c>
      <c r="C10" s="146" t="s">
        <v>102</v>
      </c>
      <c r="E10" s="167" t="s">
        <v>120</v>
      </c>
      <c r="F10" s="168" t="s">
        <v>16</v>
      </c>
      <c r="G10" s="54">
        <v>82</v>
      </c>
      <c r="I10" s="169">
        <v>-0.2</v>
      </c>
      <c r="J10" s="30"/>
      <c r="L10" s="167" t="s">
        <v>137</v>
      </c>
      <c r="M10" s="168" t="s">
        <v>16</v>
      </c>
      <c r="N10" s="54">
        <v>81</v>
      </c>
      <c r="P10" s="169">
        <v>-0.3</v>
      </c>
      <c r="Q10" s="30"/>
      <c r="S10" s="177" t="str">
        <f>'5 Rate Development'!G161</f>
        <v>R3</v>
      </c>
      <c r="T10" s="178" t="str">
        <f>'5 Rate Development'!H161</f>
        <v>-</v>
      </c>
      <c r="U10" s="177">
        <f>'5 Rate Development'!I161</f>
        <v>81</v>
      </c>
      <c r="V10" s="25"/>
      <c r="W10" s="174">
        <f>'5 Rate Development'!K161</f>
        <v>-0.23</v>
      </c>
      <c r="X10" s="9"/>
      <c r="Y10" s="173">
        <f>P10-I10</f>
        <v>-9.9999999999999978E-2</v>
      </c>
      <c r="AA10" s="173">
        <f>Y10*0.25</f>
        <v>-2.4999999999999994E-2</v>
      </c>
      <c r="AC10" s="173">
        <f>ROUND((AA10+I10),2)</f>
        <v>-0.23</v>
      </c>
      <c r="AE10" s="1">
        <v>352</v>
      </c>
      <c r="AF10" s="185"/>
      <c r="AG10" s="185" t="s">
        <v>102</v>
      </c>
      <c r="AH10" s="185"/>
      <c r="AI10" s="169">
        <v>-0.2</v>
      </c>
      <c r="AJ10" s="30"/>
      <c r="AK10" s="185"/>
      <c r="AL10" s="169">
        <v>-0.3</v>
      </c>
      <c r="AM10" s="30"/>
      <c r="AN10" s="185"/>
      <c r="AO10" s="172">
        <v>-0.23</v>
      </c>
      <c r="AR10" s="1">
        <v>353</v>
      </c>
      <c r="AS10" s="185"/>
      <c r="AT10" s="185" t="s">
        <v>12</v>
      </c>
      <c r="AU10" s="185"/>
      <c r="AV10" s="167" t="s">
        <v>142</v>
      </c>
      <c r="AW10" s="168" t="s">
        <v>16</v>
      </c>
      <c r="AX10" s="54">
        <v>64</v>
      </c>
      <c r="AY10" s="30"/>
      <c r="AZ10" s="185"/>
      <c r="BA10" s="177" t="s">
        <v>142</v>
      </c>
      <c r="BB10" s="178" t="s">
        <v>16</v>
      </c>
      <c r="BC10" s="189">
        <v>70</v>
      </c>
    </row>
    <row r="11" spans="1:55" x14ac:dyDescent="0.25">
      <c r="A11" s="1">
        <v>353</v>
      </c>
      <c r="C11" s="146" t="s">
        <v>12</v>
      </c>
      <c r="E11" s="167" t="s">
        <v>142</v>
      </c>
      <c r="F11" s="168" t="s">
        <v>16</v>
      </c>
      <c r="G11" s="54">
        <v>64</v>
      </c>
      <c r="I11" s="169">
        <v>-0.25</v>
      </c>
      <c r="J11" s="30"/>
      <c r="L11" s="167" t="s">
        <v>142</v>
      </c>
      <c r="M11" s="168" t="s">
        <v>16</v>
      </c>
      <c r="N11" s="54">
        <v>64</v>
      </c>
      <c r="P11" s="169">
        <v>-0.25</v>
      </c>
      <c r="Q11" s="30"/>
      <c r="S11" s="170" t="str">
        <f>'5 Rate Development'!G162</f>
        <v>R1</v>
      </c>
      <c r="T11" s="171" t="str">
        <f>'5 Rate Development'!H162</f>
        <v>-</v>
      </c>
      <c r="U11" s="170">
        <f>'5 Rate Development'!I162</f>
        <v>70</v>
      </c>
      <c r="V11" s="25"/>
      <c r="W11" s="172">
        <f>'5 Rate Development'!K162</f>
        <v>-0.25</v>
      </c>
      <c r="X11" s="9"/>
      <c r="Y11" s="173">
        <f>P11-I11</f>
        <v>0</v>
      </c>
      <c r="AA11" s="173">
        <f t="shared" ref="AA11:AA28" si="0">Y11*0.25</f>
        <v>0</v>
      </c>
      <c r="AC11" s="173">
        <f t="shared" ref="AC11:AC28" si="1">ROUND((AA11+I11),2)</f>
        <v>-0.25</v>
      </c>
      <c r="AE11" s="1">
        <v>354</v>
      </c>
      <c r="AF11" s="185"/>
      <c r="AG11" s="185" t="s">
        <v>103</v>
      </c>
      <c r="AH11" s="185"/>
      <c r="AI11" s="169">
        <v>-0.05</v>
      </c>
      <c r="AJ11" s="30"/>
      <c r="AK11" s="185"/>
      <c r="AL11" s="169">
        <v>-0.1</v>
      </c>
      <c r="AM11" s="30"/>
      <c r="AN11" s="185"/>
      <c r="AO11" s="172">
        <v>-0.06</v>
      </c>
      <c r="AR11" s="1">
        <v>354</v>
      </c>
      <c r="AS11" s="185"/>
      <c r="AT11" s="185" t="s">
        <v>103</v>
      </c>
      <c r="AU11" s="185"/>
      <c r="AV11" s="167" t="s">
        <v>139</v>
      </c>
      <c r="AW11" s="168" t="s">
        <v>16</v>
      </c>
      <c r="AX11" s="54">
        <v>75</v>
      </c>
      <c r="AY11" s="30"/>
      <c r="AZ11" s="185"/>
      <c r="BA11" s="177" t="s">
        <v>139</v>
      </c>
      <c r="BB11" s="178" t="s">
        <v>16</v>
      </c>
      <c r="BC11" s="189">
        <v>79</v>
      </c>
    </row>
    <row r="12" spans="1:55" x14ac:dyDescent="0.25">
      <c r="A12" s="1">
        <v>354</v>
      </c>
      <c r="C12" s="146" t="s">
        <v>103</v>
      </c>
      <c r="E12" s="167" t="s">
        <v>139</v>
      </c>
      <c r="F12" s="168" t="s">
        <v>16</v>
      </c>
      <c r="G12" s="54">
        <v>75</v>
      </c>
      <c r="I12" s="169">
        <v>-0.05</v>
      </c>
      <c r="J12" s="30"/>
      <c r="L12" s="167" t="s">
        <v>139</v>
      </c>
      <c r="M12" s="168" t="s">
        <v>16</v>
      </c>
      <c r="N12" s="54">
        <v>75</v>
      </c>
      <c r="P12" s="169">
        <v>-0.1</v>
      </c>
      <c r="Q12" s="30"/>
      <c r="S12" s="170" t="str">
        <f>'5 Rate Development'!G163</f>
        <v>R4</v>
      </c>
      <c r="T12" s="171" t="str">
        <f>'5 Rate Development'!H163</f>
        <v>-</v>
      </c>
      <c r="U12" s="170">
        <f>'5 Rate Development'!I163</f>
        <v>79</v>
      </c>
      <c r="V12" s="25"/>
      <c r="W12" s="174">
        <f>'5 Rate Development'!K163</f>
        <v>-0.06</v>
      </c>
      <c r="X12" s="9"/>
      <c r="Y12" s="173">
        <f t="shared" ref="Y12:Y28" si="2">P12-I12</f>
        <v>-0.05</v>
      </c>
      <c r="AA12" s="173">
        <f t="shared" si="0"/>
        <v>-1.2500000000000001E-2</v>
      </c>
      <c r="AC12" s="173">
        <f t="shared" si="1"/>
        <v>-0.06</v>
      </c>
      <c r="AE12" s="1">
        <v>355</v>
      </c>
      <c r="AF12" s="185"/>
      <c r="AG12" s="185" t="s">
        <v>104</v>
      </c>
      <c r="AH12" s="185"/>
      <c r="AI12" s="169">
        <v>-0.3</v>
      </c>
      <c r="AJ12" s="30"/>
      <c r="AK12" s="185"/>
      <c r="AL12" s="169">
        <v>-0.45</v>
      </c>
      <c r="AM12" s="30"/>
      <c r="AN12" s="185"/>
      <c r="AO12" s="172">
        <v>-0.34</v>
      </c>
      <c r="AR12" s="1">
        <v>355</v>
      </c>
      <c r="AS12" s="185"/>
      <c r="AT12" s="185" t="s">
        <v>104</v>
      </c>
      <c r="AU12" s="185"/>
      <c r="AV12" s="167" t="s">
        <v>141</v>
      </c>
      <c r="AW12" s="168" t="s">
        <v>16</v>
      </c>
      <c r="AX12" s="54">
        <v>70</v>
      </c>
      <c r="AY12" s="30"/>
      <c r="AZ12" s="185"/>
      <c r="BA12" s="177" t="s">
        <v>142</v>
      </c>
      <c r="BB12" s="178" t="s">
        <v>16</v>
      </c>
      <c r="BC12" s="189">
        <v>77</v>
      </c>
    </row>
    <row r="13" spans="1:55" x14ac:dyDescent="0.25">
      <c r="A13" s="1">
        <v>355</v>
      </c>
      <c r="C13" s="146" t="s">
        <v>104</v>
      </c>
      <c r="E13" s="167" t="s">
        <v>141</v>
      </c>
      <c r="F13" s="168" t="s">
        <v>16</v>
      </c>
      <c r="G13" s="54">
        <v>65</v>
      </c>
      <c r="I13" s="169">
        <v>-0.3</v>
      </c>
      <c r="J13" s="30"/>
      <c r="L13" s="167" t="s">
        <v>141</v>
      </c>
      <c r="M13" s="168" t="s">
        <v>16</v>
      </c>
      <c r="N13" s="54">
        <v>70</v>
      </c>
      <c r="P13" s="169">
        <v>-0.45</v>
      </c>
      <c r="Q13" s="30"/>
      <c r="S13" s="170" t="str">
        <f>'5 Rate Development'!G164</f>
        <v>R1</v>
      </c>
      <c r="T13" s="171" t="str">
        <f>'5 Rate Development'!H164</f>
        <v>-</v>
      </c>
      <c r="U13" s="170">
        <f>'5 Rate Development'!I164</f>
        <v>77</v>
      </c>
      <c r="V13" s="25"/>
      <c r="W13" s="174">
        <f>'5 Rate Development'!K164</f>
        <v>-0.34</v>
      </c>
      <c r="X13" s="9"/>
      <c r="Y13" s="173">
        <f t="shared" si="2"/>
        <v>-0.15000000000000002</v>
      </c>
      <c r="AA13" s="173">
        <f t="shared" si="0"/>
        <v>-3.7500000000000006E-2</v>
      </c>
      <c r="AC13" s="173">
        <f t="shared" si="1"/>
        <v>-0.34</v>
      </c>
      <c r="AE13" s="1">
        <v>356</v>
      </c>
      <c r="AF13" s="185"/>
      <c r="AG13" s="185" t="s">
        <v>105</v>
      </c>
      <c r="AH13" s="185"/>
      <c r="AI13" s="169">
        <v>-0.3</v>
      </c>
      <c r="AJ13" s="30"/>
      <c r="AK13" s="185"/>
      <c r="AL13" s="169">
        <v>-0.45</v>
      </c>
      <c r="AM13" s="30"/>
      <c r="AN13" s="185"/>
      <c r="AO13" s="172">
        <v>-0.34</v>
      </c>
      <c r="AR13" s="1"/>
      <c r="AS13" s="185"/>
      <c r="AT13" s="185"/>
      <c r="AU13" s="185"/>
      <c r="AV13" s="167"/>
      <c r="AW13" s="168"/>
      <c r="AX13" s="54"/>
      <c r="AY13" s="30"/>
      <c r="AZ13" s="185"/>
      <c r="BA13" s="177"/>
      <c r="BB13" s="178"/>
      <c r="BC13" s="189"/>
    </row>
    <row r="14" spans="1:55" x14ac:dyDescent="0.25">
      <c r="A14" s="1">
        <v>356</v>
      </c>
      <c r="C14" s="146" t="s">
        <v>105</v>
      </c>
      <c r="E14" s="167" t="s">
        <v>141</v>
      </c>
      <c r="F14" s="168" t="s">
        <v>16</v>
      </c>
      <c r="G14" s="54">
        <v>70</v>
      </c>
      <c r="I14" s="169">
        <v>-0.3</v>
      </c>
      <c r="J14" s="30"/>
      <c r="L14" s="167" t="s">
        <v>141</v>
      </c>
      <c r="M14" s="168" t="s">
        <v>16</v>
      </c>
      <c r="N14" s="54">
        <v>82</v>
      </c>
      <c r="P14" s="169">
        <v>-0.45</v>
      </c>
      <c r="Q14" s="30"/>
      <c r="S14" s="177" t="str">
        <f>'5 Rate Development'!G165</f>
        <v>R1.5</v>
      </c>
      <c r="T14" s="178" t="str">
        <f>'5 Rate Development'!H165</f>
        <v>-</v>
      </c>
      <c r="U14" s="177">
        <f>'5 Rate Development'!I165</f>
        <v>82</v>
      </c>
      <c r="V14" s="25"/>
      <c r="W14" s="174">
        <f>'5 Rate Development'!K165</f>
        <v>-0.34</v>
      </c>
      <c r="X14" s="9"/>
      <c r="Y14" s="173">
        <f t="shared" si="2"/>
        <v>-0.15000000000000002</v>
      </c>
      <c r="AA14" s="173">
        <f t="shared" si="0"/>
        <v>-3.7500000000000006E-2</v>
      </c>
      <c r="AC14" s="173">
        <f t="shared" si="1"/>
        <v>-0.34</v>
      </c>
      <c r="AE14" s="1"/>
      <c r="AF14" s="185"/>
      <c r="AG14" s="185"/>
      <c r="AH14" s="185"/>
      <c r="AI14" s="175"/>
      <c r="AJ14" s="30"/>
      <c r="AK14" s="185"/>
      <c r="AL14" s="175"/>
      <c r="AM14" s="30"/>
      <c r="AN14" s="185"/>
      <c r="AO14" s="176"/>
      <c r="AR14" s="1"/>
      <c r="AS14" s="185"/>
      <c r="AT14" s="166" t="s">
        <v>10</v>
      </c>
      <c r="AU14" s="185"/>
      <c r="AV14" s="167"/>
      <c r="AW14" s="168"/>
      <c r="AX14" s="54"/>
      <c r="AY14" s="30"/>
      <c r="AZ14" s="185"/>
      <c r="BA14" s="177"/>
      <c r="BB14" s="178"/>
      <c r="BC14" s="189"/>
    </row>
    <row r="15" spans="1:55" x14ac:dyDescent="0.25">
      <c r="A15" s="1"/>
      <c r="E15" s="167"/>
      <c r="F15" s="168"/>
      <c r="G15" s="54"/>
      <c r="I15" s="175"/>
      <c r="J15" s="30"/>
      <c r="L15" s="167"/>
      <c r="M15" s="168"/>
      <c r="N15" s="54"/>
      <c r="P15" s="175"/>
      <c r="Q15" s="30"/>
      <c r="S15" s="177"/>
      <c r="T15" s="178"/>
      <c r="U15" s="177"/>
      <c r="V15" s="25"/>
      <c r="W15" s="176"/>
      <c r="X15" s="9"/>
      <c r="Y15" s="173"/>
      <c r="AA15" s="173"/>
      <c r="AC15" s="173"/>
      <c r="AE15" s="1"/>
      <c r="AF15" s="185"/>
      <c r="AG15" s="166" t="s">
        <v>10</v>
      </c>
      <c r="AH15" s="185"/>
      <c r="AI15" s="175"/>
      <c r="AJ15" s="30"/>
      <c r="AK15" s="185"/>
      <c r="AL15" s="175"/>
      <c r="AM15" s="30"/>
      <c r="AN15" s="185"/>
      <c r="AO15" s="176"/>
      <c r="AR15" s="1"/>
      <c r="AS15" s="185"/>
      <c r="AT15" s="166"/>
      <c r="AU15" s="185"/>
      <c r="AV15" s="167"/>
      <c r="AW15" s="168"/>
      <c r="AX15" s="54"/>
      <c r="AY15" s="30"/>
      <c r="AZ15" s="185"/>
      <c r="BA15" s="177"/>
      <c r="BB15" s="178"/>
      <c r="BC15" s="189"/>
    </row>
    <row r="16" spans="1:55" x14ac:dyDescent="0.25">
      <c r="A16" s="1"/>
      <c r="C16" s="166" t="s">
        <v>10</v>
      </c>
      <c r="E16" s="167"/>
      <c r="F16" s="168"/>
      <c r="G16" s="54"/>
      <c r="I16" s="175"/>
      <c r="J16" s="30"/>
      <c r="L16" s="167"/>
      <c r="M16" s="168"/>
      <c r="N16" s="54"/>
      <c r="P16" s="175"/>
      <c r="Q16" s="30"/>
      <c r="S16" s="177"/>
      <c r="T16" s="178"/>
      <c r="U16" s="177"/>
      <c r="V16" s="25"/>
      <c r="W16" s="176"/>
      <c r="X16" s="9"/>
      <c r="Y16" s="173"/>
      <c r="AA16" s="173"/>
      <c r="AC16" s="173"/>
      <c r="AE16" s="1"/>
      <c r="AF16" s="185"/>
      <c r="AG16" s="166"/>
      <c r="AH16" s="185"/>
      <c r="AI16" s="175"/>
      <c r="AJ16" s="30"/>
      <c r="AK16" s="185"/>
      <c r="AL16" s="175"/>
      <c r="AM16" s="30"/>
      <c r="AN16" s="185"/>
      <c r="AO16" s="176"/>
      <c r="AR16" s="1">
        <v>362</v>
      </c>
      <c r="AS16" s="185"/>
      <c r="AT16" s="185" t="s">
        <v>12</v>
      </c>
      <c r="AU16" s="185"/>
      <c r="AV16" s="167" t="s">
        <v>142</v>
      </c>
      <c r="AW16" s="168" t="s">
        <v>16</v>
      </c>
      <c r="AX16" s="54">
        <v>65</v>
      </c>
      <c r="AY16" s="30"/>
      <c r="AZ16" s="185"/>
      <c r="BA16" s="177" t="s">
        <v>143</v>
      </c>
      <c r="BB16" s="75" t="s">
        <v>16</v>
      </c>
      <c r="BC16" s="189">
        <v>70</v>
      </c>
    </row>
    <row r="17" spans="1:55" x14ac:dyDescent="0.25">
      <c r="A17" s="1"/>
      <c r="C17" s="166"/>
      <c r="E17" s="167"/>
      <c r="F17" s="168"/>
      <c r="G17" s="54"/>
      <c r="I17" s="175"/>
      <c r="J17" s="30"/>
      <c r="L17" s="167"/>
      <c r="M17" s="168"/>
      <c r="N17" s="54"/>
      <c r="P17" s="175"/>
      <c r="Q17" s="30"/>
      <c r="S17" s="177"/>
      <c r="T17" s="178"/>
      <c r="U17" s="177"/>
      <c r="V17" s="25"/>
      <c r="W17" s="176"/>
      <c r="X17" s="9"/>
      <c r="Y17" s="173"/>
      <c r="AA17" s="173"/>
      <c r="AC17" s="173"/>
      <c r="AE17" s="1">
        <v>361</v>
      </c>
      <c r="AF17" s="185"/>
      <c r="AG17" s="185" t="s">
        <v>102</v>
      </c>
      <c r="AH17" s="185"/>
      <c r="AI17" s="169">
        <v>-0.1</v>
      </c>
      <c r="AJ17" s="30"/>
      <c r="AK17" s="185"/>
      <c r="AL17" s="169">
        <v>-0.15</v>
      </c>
      <c r="AM17" s="30"/>
      <c r="AN17" s="185"/>
      <c r="AO17" s="172">
        <v>-0.11</v>
      </c>
      <c r="AR17" s="1">
        <v>364</v>
      </c>
      <c r="AS17" s="185"/>
      <c r="AT17" s="185" t="s">
        <v>108</v>
      </c>
      <c r="AU17" s="185"/>
      <c r="AV17" s="167" t="s">
        <v>142</v>
      </c>
      <c r="AW17" s="168" t="s">
        <v>16</v>
      </c>
      <c r="AX17" s="54">
        <v>45</v>
      </c>
      <c r="AY17" s="30"/>
      <c r="AZ17" s="185"/>
      <c r="BA17" s="177" t="s">
        <v>142</v>
      </c>
      <c r="BB17" s="75" t="s">
        <v>16</v>
      </c>
      <c r="BC17" s="189">
        <v>47</v>
      </c>
    </row>
    <row r="18" spans="1:55" x14ac:dyDescent="0.25">
      <c r="A18" s="1">
        <v>361</v>
      </c>
      <c r="C18" s="146" t="s">
        <v>102</v>
      </c>
      <c r="E18" s="167" t="s">
        <v>120</v>
      </c>
      <c r="F18" s="168" t="s">
        <v>16</v>
      </c>
      <c r="G18" s="54">
        <v>83</v>
      </c>
      <c r="I18" s="169">
        <v>-0.1</v>
      </c>
      <c r="J18" s="30"/>
      <c r="L18" s="167" t="s">
        <v>141</v>
      </c>
      <c r="M18" s="168" t="s">
        <v>16</v>
      </c>
      <c r="N18" s="54">
        <v>80</v>
      </c>
      <c r="P18" s="169">
        <v>-0.15</v>
      </c>
      <c r="Q18" s="30"/>
      <c r="S18" s="177" t="str">
        <f>'5 Rate Development'!G175</f>
        <v>R1.5</v>
      </c>
      <c r="T18" s="75" t="str">
        <f>'5 Rate Development'!H175</f>
        <v>-</v>
      </c>
      <c r="U18" s="177">
        <f>'5 Rate Development'!I175</f>
        <v>80</v>
      </c>
      <c r="V18" s="25"/>
      <c r="W18" s="174">
        <f>'5 Rate Development'!K175</f>
        <v>-0.11</v>
      </c>
      <c r="X18" s="9"/>
      <c r="Y18" s="173">
        <f t="shared" si="2"/>
        <v>-4.9999999999999989E-2</v>
      </c>
      <c r="AA18" s="173">
        <f t="shared" si="0"/>
        <v>-1.2499999999999997E-2</v>
      </c>
      <c r="AC18" s="173">
        <f t="shared" si="1"/>
        <v>-0.11</v>
      </c>
      <c r="AE18" s="1">
        <v>362</v>
      </c>
      <c r="AF18" s="185"/>
      <c r="AG18" s="185" t="s">
        <v>12</v>
      </c>
      <c r="AH18" s="185"/>
      <c r="AI18" s="169">
        <v>-0.2</v>
      </c>
      <c r="AJ18" s="30"/>
      <c r="AK18" s="185"/>
      <c r="AL18" s="169">
        <v>-0.25</v>
      </c>
      <c r="AM18" s="30"/>
      <c r="AN18" s="185"/>
      <c r="AO18" s="172">
        <v>-0.21</v>
      </c>
      <c r="AR18" s="1">
        <v>366</v>
      </c>
      <c r="AS18" s="185"/>
      <c r="AT18" s="185" t="s">
        <v>109</v>
      </c>
      <c r="AU18" s="185"/>
      <c r="AV18" s="167" t="s">
        <v>137</v>
      </c>
      <c r="AW18" s="168" t="s">
        <v>16</v>
      </c>
      <c r="AX18" s="54">
        <v>50</v>
      </c>
      <c r="AY18" s="30"/>
      <c r="AZ18" s="185"/>
      <c r="BA18" s="177" t="s">
        <v>138</v>
      </c>
      <c r="BB18" s="75" t="s">
        <v>16</v>
      </c>
      <c r="BC18" s="189">
        <v>60</v>
      </c>
    </row>
    <row r="19" spans="1:55" x14ac:dyDescent="0.25">
      <c r="A19" s="1">
        <v>362</v>
      </c>
      <c r="C19" s="146" t="s">
        <v>12</v>
      </c>
      <c r="E19" s="167" t="s">
        <v>142</v>
      </c>
      <c r="F19" s="168" t="s">
        <v>16</v>
      </c>
      <c r="G19" s="54">
        <v>65</v>
      </c>
      <c r="I19" s="169">
        <v>-0.2</v>
      </c>
      <c r="J19" s="30"/>
      <c r="L19" s="167" t="s">
        <v>142</v>
      </c>
      <c r="M19" s="168" t="s">
        <v>16</v>
      </c>
      <c r="N19" s="54">
        <v>65</v>
      </c>
      <c r="P19" s="169">
        <v>-0.25</v>
      </c>
      <c r="Q19" s="30"/>
      <c r="S19" s="170" t="str">
        <f>'5 Rate Development'!G176</f>
        <v>R0.5</v>
      </c>
      <c r="T19" s="160" t="str">
        <f>'5 Rate Development'!H176</f>
        <v>-</v>
      </c>
      <c r="U19" s="170">
        <f>'5 Rate Development'!I176</f>
        <v>70</v>
      </c>
      <c r="V19" s="25"/>
      <c r="W19" s="174">
        <f>'5 Rate Development'!K176</f>
        <v>-0.21</v>
      </c>
      <c r="X19" s="9"/>
      <c r="Y19" s="173">
        <f t="shared" si="2"/>
        <v>-4.9999999999999989E-2</v>
      </c>
      <c r="AA19" s="173">
        <f t="shared" si="0"/>
        <v>-1.2499999999999997E-2</v>
      </c>
      <c r="AC19" s="173">
        <f t="shared" si="1"/>
        <v>-0.21</v>
      </c>
      <c r="AE19" s="1">
        <v>364</v>
      </c>
      <c r="AF19" s="185"/>
      <c r="AG19" s="185" t="s">
        <v>108</v>
      </c>
      <c r="AH19" s="185"/>
      <c r="AI19" s="169">
        <v>-0.3</v>
      </c>
      <c r="AJ19" s="30"/>
      <c r="AK19" s="185"/>
      <c r="AL19" s="169">
        <v>-0.45</v>
      </c>
      <c r="AM19" s="30"/>
      <c r="AN19" s="185"/>
      <c r="AO19" s="172">
        <v>-0.34</v>
      </c>
      <c r="AR19" s="1">
        <v>367</v>
      </c>
      <c r="AS19" s="185"/>
      <c r="AT19" s="185" t="s">
        <v>106</v>
      </c>
      <c r="AU19" s="185"/>
      <c r="AV19" s="167" t="s">
        <v>120</v>
      </c>
      <c r="AW19" s="168" t="s">
        <v>16</v>
      </c>
      <c r="AX19" s="54">
        <v>40</v>
      </c>
      <c r="AY19" s="30"/>
      <c r="AZ19" s="185"/>
      <c r="BA19" s="177" t="s">
        <v>138</v>
      </c>
      <c r="BB19" s="75" t="s">
        <v>16</v>
      </c>
      <c r="BC19" s="189">
        <v>46</v>
      </c>
    </row>
    <row r="20" spans="1:55" x14ac:dyDescent="0.25">
      <c r="A20" s="1">
        <v>364</v>
      </c>
      <c r="C20" s="146" t="s">
        <v>108</v>
      </c>
      <c r="E20" s="167" t="s">
        <v>142</v>
      </c>
      <c r="F20" s="168" t="s">
        <v>16</v>
      </c>
      <c r="G20" s="54">
        <v>43</v>
      </c>
      <c r="I20" s="169">
        <v>-0.3</v>
      </c>
      <c r="J20" s="30"/>
      <c r="L20" s="167" t="s">
        <v>142</v>
      </c>
      <c r="M20" s="168" t="s">
        <v>16</v>
      </c>
      <c r="N20" s="54">
        <v>45</v>
      </c>
      <c r="P20" s="169">
        <v>-0.45</v>
      </c>
      <c r="Q20" s="30"/>
      <c r="S20" s="170" t="str">
        <f>'5 Rate Development'!G177</f>
        <v>R1</v>
      </c>
      <c r="T20" s="160" t="str">
        <f>'5 Rate Development'!H177</f>
        <v>-</v>
      </c>
      <c r="U20" s="170">
        <f>'5 Rate Development'!I177</f>
        <v>47</v>
      </c>
      <c r="V20" s="25"/>
      <c r="W20" s="174">
        <f>'5 Rate Development'!K177</f>
        <v>-0.34</v>
      </c>
      <c r="X20" s="9"/>
      <c r="Y20" s="173">
        <f t="shared" si="2"/>
        <v>-0.15000000000000002</v>
      </c>
      <c r="AA20" s="173">
        <f t="shared" si="0"/>
        <v>-3.7500000000000006E-2</v>
      </c>
      <c r="AC20" s="173">
        <f t="shared" si="1"/>
        <v>-0.34</v>
      </c>
      <c r="AE20" s="1">
        <v>365</v>
      </c>
      <c r="AF20" s="185"/>
      <c r="AG20" s="185" t="s">
        <v>105</v>
      </c>
      <c r="AH20" s="185"/>
      <c r="AI20" s="169">
        <v>-0.2</v>
      </c>
      <c r="AJ20" s="30"/>
      <c r="AK20" s="185"/>
      <c r="AL20" s="169">
        <v>-0.3</v>
      </c>
      <c r="AM20" s="30"/>
      <c r="AN20" s="185"/>
      <c r="AO20" s="172">
        <v>-0.23</v>
      </c>
      <c r="AR20" s="190"/>
      <c r="AS20" s="3"/>
      <c r="AT20" s="3"/>
      <c r="AU20" s="3"/>
      <c r="AV20" s="191"/>
      <c r="AW20" s="192"/>
      <c r="AX20" s="193"/>
      <c r="AY20" s="3"/>
      <c r="AZ20" s="3"/>
      <c r="BA20" s="74"/>
      <c r="BB20" s="194"/>
      <c r="BC20" s="195"/>
    </row>
    <row r="21" spans="1:55" x14ac:dyDescent="0.25">
      <c r="A21" s="1">
        <v>365</v>
      </c>
      <c r="C21" s="146" t="s">
        <v>105</v>
      </c>
      <c r="E21" s="167" t="s">
        <v>143</v>
      </c>
      <c r="F21" s="168" t="s">
        <v>16</v>
      </c>
      <c r="G21" s="54">
        <v>42</v>
      </c>
      <c r="I21" s="169">
        <v>-0.2</v>
      </c>
      <c r="J21" s="30"/>
      <c r="L21" s="167" t="s">
        <v>142</v>
      </c>
      <c r="M21" s="168" t="s">
        <v>16</v>
      </c>
      <c r="N21" s="54">
        <v>45</v>
      </c>
      <c r="P21" s="169">
        <v>-0.3</v>
      </c>
      <c r="Q21" s="30"/>
      <c r="S21" s="177" t="str">
        <f>'5 Rate Development'!G178</f>
        <v>R1</v>
      </c>
      <c r="T21" s="75" t="str">
        <f>'5 Rate Development'!H178</f>
        <v>-</v>
      </c>
      <c r="U21" s="177">
        <f>'5 Rate Development'!I178</f>
        <v>45</v>
      </c>
      <c r="V21" s="25"/>
      <c r="W21" s="174">
        <f>'5 Rate Development'!K178</f>
        <v>-0.23</v>
      </c>
      <c r="X21" s="9"/>
      <c r="Y21" s="173">
        <f t="shared" si="2"/>
        <v>-9.9999999999999978E-2</v>
      </c>
      <c r="AA21" s="173">
        <f t="shared" si="0"/>
        <v>-2.4999999999999994E-2</v>
      </c>
      <c r="AC21" s="173">
        <f t="shared" si="1"/>
        <v>-0.23</v>
      </c>
      <c r="AE21" s="1">
        <v>366</v>
      </c>
      <c r="AF21" s="185"/>
      <c r="AG21" s="185" t="s">
        <v>109</v>
      </c>
      <c r="AH21" s="185"/>
      <c r="AI21" s="169">
        <v>-0.1</v>
      </c>
      <c r="AJ21" s="30"/>
      <c r="AK21" s="185"/>
      <c r="AL21" s="169">
        <v>-0.15</v>
      </c>
      <c r="AM21" s="30"/>
      <c r="AN21" s="185"/>
      <c r="AO21" s="172">
        <v>-0.11</v>
      </c>
      <c r="AR21" s="190"/>
      <c r="AS21" s="3"/>
      <c r="AT21" s="3"/>
      <c r="AU21" s="3"/>
      <c r="AV21" s="191"/>
      <c r="AW21" s="192"/>
      <c r="AX21" s="193"/>
      <c r="AY21" s="3"/>
      <c r="AZ21" s="3"/>
      <c r="BA21" s="74"/>
      <c r="BB21" s="194"/>
      <c r="BC21" s="195"/>
    </row>
    <row r="22" spans="1:55" x14ac:dyDescent="0.25">
      <c r="A22" s="1">
        <v>366</v>
      </c>
      <c r="C22" s="146" t="s">
        <v>109</v>
      </c>
      <c r="E22" s="167" t="s">
        <v>144</v>
      </c>
      <c r="F22" s="168" t="s">
        <v>16</v>
      </c>
      <c r="G22" s="54">
        <v>60</v>
      </c>
      <c r="I22" s="169">
        <v>-0.1</v>
      </c>
      <c r="J22" s="30"/>
      <c r="L22" s="167" t="s">
        <v>137</v>
      </c>
      <c r="M22" s="168" t="s">
        <v>16</v>
      </c>
      <c r="N22" s="54">
        <v>50</v>
      </c>
      <c r="P22" s="169">
        <v>-0.15</v>
      </c>
      <c r="Q22" s="30"/>
      <c r="S22" s="170" t="str">
        <f>'5 Rate Development'!G179</f>
        <v>R2</v>
      </c>
      <c r="T22" s="160" t="str">
        <f>'5 Rate Development'!H179</f>
        <v>-</v>
      </c>
      <c r="U22" s="170">
        <f>'5 Rate Development'!I179</f>
        <v>60</v>
      </c>
      <c r="V22" s="25"/>
      <c r="W22" s="174">
        <f>'5 Rate Development'!K179</f>
        <v>-0.11</v>
      </c>
      <c r="X22" s="9"/>
      <c r="Y22" s="173">
        <f t="shared" si="2"/>
        <v>-4.9999999999999989E-2</v>
      </c>
      <c r="AA22" s="173">
        <f t="shared" si="0"/>
        <v>-1.2499999999999997E-2</v>
      </c>
      <c r="AC22" s="173">
        <f t="shared" si="1"/>
        <v>-0.11</v>
      </c>
      <c r="AE22" s="1">
        <v>367</v>
      </c>
      <c r="AF22" s="185"/>
      <c r="AG22" s="185" t="s">
        <v>106</v>
      </c>
      <c r="AH22" s="185"/>
      <c r="AI22" s="169">
        <v>-0.01</v>
      </c>
      <c r="AJ22" s="30"/>
      <c r="AK22" s="185"/>
      <c r="AL22" s="169">
        <v>-0.05</v>
      </c>
      <c r="AM22" s="30"/>
      <c r="AN22" s="185"/>
      <c r="AO22" s="172">
        <v>-0.02</v>
      </c>
      <c r="AR22" s="190"/>
      <c r="AS22" s="3"/>
      <c r="AT22" s="3"/>
      <c r="AU22" s="3"/>
      <c r="AV22" s="191"/>
      <c r="AW22" s="192"/>
      <c r="AX22" s="193"/>
      <c r="AY22" s="3"/>
      <c r="AZ22" s="3"/>
      <c r="BA22" s="74"/>
      <c r="BB22" s="194"/>
      <c r="BC22" s="195"/>
    </row>
    <row r="23" spans="1:55" x14ac:dyDescent="0.25">
      <c r="A23" s="1">
        <v>367</v>
      </c>
      <c r="C23" s="146" t="s">
        <v>106</v>
      </c>
      <c r="E23" s="167" t="s">
        <v>142</v>
      </c>
      <c r="F23" s="168" t="s">
        <v>16</v>
      </c>
      <c r="G23" s="54">
        <v>42</v>
      </c>
      <c r="I23" s="169">
        <v>-0.01</v>
      </c>
      <c r="J23" s="30"/>
      <c r="L23" s="167" t="s">
        <v>120</v>
      </c>
      <c r="M23" s="168" t="s">
        <v>16</v>
      </c>
      <c r="N23" s="54">
        <v>40</v>
      </c>
      <c r="P23" s="169">
        <v>-0.05</v>
      </c>
      <c r="Q23" s="30"/>
      <c r="S23" s="170" t="str">
        <f>'5 Rate Development'!G180</f>
        <v>R2</v>
      </c>
      <c r="T23" s="160" t="str">
        <f>'5 Rate Development'!H180</f>
        <v>-</v>
      </c>
      <c r="U23" s="170">
        <f>'5 Rate Development'!I180</f>
        <v>46</v>
      </c>
      <c r="V23" s="25"/>
      <c r="W23" s="174">
        <f>'5 Rate Development'!K180</f>
        <v>-0.02</v>
      </c>
      <c r="X23" s="9"/>
      <c r="Y23" s="173">
        <f t="shared" si="2"/>
        <v>-0.04</v>
      </c>
      <c r="AA23" s="173">
        <f t="shared" si="0"/>
        <v>-0.01</v>
      </c>
      <c r="AC23" s="173">
        <f t="shared" si="1"/>
        <v>-0.02</v>
      </c>
      <c r="AE23" s="1">
        <v>368</v>
      </c>
      <c r="AF23" s="185"/>
      <c r="AG23" s="185" t="s">
        <v>13</v>
      </c>
      <c r="AH23" s="185"/>
      <c r="AI23" s="169">
        <v>-0.2</v>
      </c>
      <c r="AJ23" s="30"/>
      <c r="AK23" s="185"/>
      <c r="AL23" s="169">
        <v>-0.3</v>
      </c>
      <c r="AM23" s="30"/>
      <c r="AN23" s="185"/>
      <c r="AO23" s="172">
        <v>-0.23</v>
      </c>
      <c r="AR23" s="190"/>
      <c r="AS23" s="3"/>
      <c r="AT23" s="3"/>
      <c r="AU23" s="3"/>
      <c r="AV23" s="191"/>
      <c r="AW23" s="192"/>
      <c r="AX23" s="193"/>
      <c r="AY23" s="3"/>
      <c r="AZ23" s="3"/>
      <c r="BA23" s="74"/>
      <c r="BB23" s="194"/>
      <c r="BC23" s="195"/>
    </row>
    <row r="24" spans="1:55" x14ac:dyDescent="0.25">
      <c r="A24" s="1">
        <v>368</v>
      </c>
      <c r="C24" s="146" t="s">
        <v>13</v>
      </c>
      <c r="E24" s="167" t="s">
        <v>146</v>
      </c>
      <c r="F24" s="168" t="s">
        <v>16</v>
      </c>
      <c r="G24" s="54">
        <v>34</v>
      </c>
      <c r="I24" s="169">
        <v>-0.2</v>
      </c>
      <c r="J24" s="30"/>
      <c r="L24" s="167" t="s">
        <v>144</v>
      </c>
      <c r="M24" s="168" t="s">
        <v>16</v>
      </c>
      <c r="N24" s="54">
        <v>37</v>
      </c>
      <c r="P24" s="169">
        <v>-0.3</v>
      </c>
      <c r="Q24" s="30"/>
      <c r="S24" s="177" t="str">
        <f>'5 Rate Development'!G181</f>
        <v>L0.5</v>
      </c>
      <c r="T24" s="75" t="str">
        <f>'5 Rate Development'!H181</f>
        <v>-</v>
      </c>
      <c r="U24" s="177">
        <f>'5 Rate Development'!I181</f>
        <v>37</v>
      </c>
      <c r="V24" s="25"/>
      <c r="W24" s="174">
        <f>'5 Rate Development'!K181</f>
        <v>-0.23</v>
      </c>
      <c r="X24" s="9"/>
      <c r="Y24" s="173">
        <f t="shared" si="2"/>
        <v>-9.9999999999999978E-2</v>
      </c>
      <c r="AA24" s="173">
        <f t="shared" si="0"/>
        <v>-2.4999999999999994E-2</v>
      </c>
      <c r="AC24" s="173">
        <f t="shared" si="1"/>
        <v>-0.23</v>
      </c>
      <c r="AE24" s="1">
        <v>369.1</v>
      </c>
      <c r="AF24" s="185"/>
      <c r="AG24" s="185" t="s">
        <v>110</v>
      </c>
      <c r="AH24" s="185"/>
      <c r="AI24" s="169">
        <v>-0.15</v>
      </c>
      <c r="AJ24" s="30"/>
      <c r="AK24" s="185"/>
      <c r="AL24" s="169">
        <v>-0.25</v>
      </c>
      <c r="AM24" s="30"/>
      <c r="AN24" s="185"/>
      <c r="AO24" s="172">
        <v>-0.18</v>
      </c>
      <c r="AR24" s="190"/>
      <c r="AS24" s="3"/>
      <c r="AT24" s="3"/>
      <c r="AU24" s="3"/>
      <c r="AV24" s="191"/>
      <c r="AW24" s="192"/>
      <c r="AX24" s="193"/>
      <c r="AY24" s="3"/>
      <c r="AZ24" s="3"/>
      <c r="BA24" s="74"/>
      <c r="BB24" s="194"/>
      <c r="BC24" s="195"/>
    </row>
    <row r="25" spans="1:55" x14ac:dyDescent="0.25">
      <c r="A25" s="1">
        <v>369.1</v>
      </c>
      <c r="C25" s="146" t="s">
        <v>110</v>
      </c>
      <c r="E25" s="167" t="s">
        <v>145</v>
      </c>
      <c r="F25" s="168" t="s">
        <v>16</v>
      </c>
      <c r="G25" s="54">
        <v>27</v>
      </c>
      <c r="I25" s="169">
        <v>-0.15</v>
      </c>
      <c r="J25" s="30"/>
      <c r="L25" s="167" t="s">
        <v>145</v>
      </c>
      <c r="M25" s="168" t="s">
        <v>16</v>
      </c>
      <c r="N25" s="54">
        <v>29</v>
      </c>
      <c r="P25" s="169">
        <v>-0.25</v>
      </c>
      <c r="Q25" s="30"/>
      <c r="S25" s="177" t="str">
        <f>'5 Rate Development'!G182</f>
        <v>S4</v>
      </c>
      <c r="T25" s="75" t="str">
        <f>'5 Rate Development'!H182</f>
        <v>-</v>
      </c>
      <c r="U25" s="177">
        <f>'5 Rate Development'!I182</f>
        <v>29</v>
      </c>
      <c r="V25" s="25"/>
      <c r="W25" s="174">
        <f>'5 Rate Development'!K182</f>
        <v>-0.18</v>
      </c>
      <c r="X25" s="9"/>
      <c r="Y25" s="173">
        <f t="shared" si="2"/>
        <v>-0.1</v>
      </c>
      <c r="AA25" s="173">
        <f t="shared" si="0"/>
        <v>-2.5000000000000001E-2</v>
      </c>
      <c r="AC25" s="173">
        <f t="shared" si="1"/>
        <v>-0.18</v>
      </c>
      <c r="AE25" s="1">
        <v>369.2</v>
      </c>
      <c r="AF25" s="185"/>
      <c r="AG25" s="185" t="s">
        <v>111</v>
      </c>
      <c r="AH25" s="185"/>
      <c r="AI25" s="169">
        <v>-0.1</v>
      </c>
      <c r="AJ25" s="30"/>
      <c r="AK25" s="185"/>
      <c r="AL25" s="169">
        <v>-0.15</v>
      </c>
      <c r="AM25" s="30"/>
      <c r="AN25" s="185"/>
      <c r="AO25" s="172">
        <v>-0.11</v>
      </c>
    </row>
    <row r="26" spans="1:55" x14ac:dyDescent="0.25">
      <c r="A26" s="1">
        <v>369.2</v>
      </c>
      <c r="C26" s="146" t="s">
        <v>111</v>
      </c>
      <c r="E26" s="167" t="s">
        <v>140</v>
      </c>
      <c r="F26" s="168" t="s">
        <v>16</v>
      </c>
      <c r="G26" s="54">
        <v>36</v>
      </c>
      <c r="I26" s="169">
        <v>-0.1</v>
      </c>
      <c r="J26" s="30"/>
      <c r="L26" s="167" t="s">
        <v>140</v>
      </c>
      <c r="M26" s="168" t="s">
        <v>16</v>
      </c>
      <c r="N26" s="54">
        <v>37</v>
      </c>
      <c r="P26" s="169">
        <v>-0.15</v>
      </c>
      <c r="Q26" s="30"/>
      <c r="S26" s="177" t="str">
        <f>'5 Rate Development'!G183</f>
        <v>R5</v>
      </c>
      <c r="T26" s="75" t="str">
        <f>'5 Rate Development'!H183</f>
        <v>-</v>
      </c>
      <c r="U26" s="177">
        <f>'5 Rate Development'!I183</f>
        <v>37</v>
      </c>
      <c r="V26" s="25"/>
      <c r="W26" s="174">
        <f>'5 Rate Development'!K183</f>
        <v>-0.11</v>
      </c>
      <c r="X26" s="9"/>
      <c r="Y26" s="173">
        <f t="shared" si="2"/>
        <v>-4.9999999999999989E-2</v>
      </c>
      <c r="AA26" s="173">
        <f t="shared" si="0"/>
        <v>-1.2499999999999997E-2</v>
      </c>
      <c r="AC26" s="173">
        <f t="shared" si="1"/>
        <v>-0.11</v>
      </c>
      <c r="AE26" s="1">
        <v>371</v>
      </c>
      <c r="AF26" s="185"/>
      <c r="AG26" s="185" t="s">
        <v>114</v>
      </c>
      <c r="AH26" s="185"/>
      <c r="AI26" s="169">
        <v>-0.1</v>
      </c>
      <c r="AJ26" s="30"/>
      <c r="AK26" s="185"/>
      <c r="AL26" s="169">
        <v>-0.15</v>
      </c>
      <c r="AM26" s="30"/>
      <c r="AN26" s="185"/>
      <c r="AO26" s="172">
        <v>-0.11</v>
      </c>
    </row>
    <row r="27" spans="1:55" x14ac:dyDescent="0.25">
      <c r="A27" s="1">
        <v>371</v>
      </c>
      <c r="C27" s="146" t="s">
        <v>114</v>
      </c>
      <c r="E27" s="167" t="s">
        <v>139</v>
      </c>
      <c r="F27" s="168" t="s">
        <v>16</v>
      </c>
      <c r="G27" s="54">
        <v>56</v>
      </c>
      <c r="I27" s="169">
        <v>-0.1</v>
      </c>
      <c r="J27" s="30"/>
      <c r="L27" s="167" t="s">
        <v>143</v>
      </c>
      <c r="M27" s="168" t="s">
        <v>16</v>
      </c>
      <c r="N27" s="54">
        <v>32</v>
      </c>
      <c r="P27" s="169">
        <v>-0.15</v>
      </c>
      <c r="Q27" s="30"/>
      <c r="S27" s="177" t="str">
        <f>'5 Rate Development'!G187</f>
        <v>R0.5</v>
      </c>
      <c r="T27" s="75" t="str">
        <f>'5 Rate Development'!H187</f>
        <v>-</v>
      </c>
      <c r="U27" s="177">
        <f>'5 Rate Development'!I187</f>
        <v>32</v>
      </c>
      <c r="V27" s="25"/>
      <c r="W27" s="174">
        <f>'5 Rate Development'!K187</f>
        <v>-0.11</v>
      </c>
      <c r="X27" s="9"/>
      <c r="Y27" s="173">
        <f t="shared" si="2"/>
        <v>-4.9999999999999989E-2</v>
      </c>
      <c r="AA27" s="173">
        <f t="shared" si="0"/>
        <v>-1.2499999999999997E-2</v>
      </c>
      <c r="AC27" s="173">
        <f t="shared" si="1"/>
        <v>-0.11</v>
      </c>
      <c r="AE27" s="1">
        <v>373</v>
      </c>
      <c r="AF27" s="185"/>
      <c r="AG27" s="185" t="s">
        <v>119</v>
      </c>
      <c r="AH27" s="185"/>
      <c r="AI27" s="169">
        <v>-0.2</v>
      </c>
      <c r="AJ27" s="30"/>
      <c r="AK27" s="185"/>
      <c r="AL27" s="169">
        <v>-0.3</v>
      </c>
      <c r="AM27" s="30"/>
      <c r="AN27" s="185"/>
      <c r="AO27" s="172">
        <v>-0.23</v>
      </c>
    </row>
    <row r="28" spans="1:55" x14ac:dyDescent="0.25">
      <c r="A28" s="1">
        <v>373</v>
      </c>
      <c r="C28" s="146" t="s">
        <v>119</v>
      </c>
      <c r="E28" s="167" t="s">
        <v>138</v>
      </c>
      <c r="F28" s="168" t="s">
        <v>16</v>
      </c>
      <c r="G28" s="54">
        <v>45</v>
      </c>
      <c r="I28" s="169">
        <v>-0.2</v>
      </c>
      <c r="J28" s="30"/>
      <c r="L28" s="167" t="s">
        <v>143</v>
      </c>
      <c r="M28" s="168" t="s">
        <v>16</v>
      </c>
      <c r="N28" s="54">
        <v>32</v>
      </c>
      <c r="P28" s="169">
        <v>-0.3</v>
      </c>
      <c r="Q28" s="30"/>
      <c r="S28" s="177" t="str">
        <f>'5 Rate Development'!G188</f>
        <v>R0.5</v>
      </c>
      <c r="T28" s="75" t="str">
        <f>'5 Rate Development'!H188</f>
        <v>-</v>
      </c>
      <c r="U28" s="177">
        <f>'5 Rate Development'!I188</f>
        <v>32</v>
      </c>
      <c r="V28" s="25"/>
      <c r="W28" s="174">
        <f>'5 Rate Development'!K188</f>
        <v>-0.23</v>
      </c>
      <c r="X28" s="9"/>
      <c r="Y28" s="173">
        <f t="shared" si="2"/>
        <v>-9.9999999999999978E-2</v>
      </c>
      <c r="AA28" s="173">
        <f t="shared" si="0"/>
        <v>-2.4999999999999994E-2</v>
      </c>
      <c r="AC28" s="173">
        <f t="shared" si="1"/>
        <v>-0.23</v>
      </c>
    </row>
    <row r="29" spans="1:55" x14ac:dyDescent="0.25">
      <c r="A29" s="56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17"/>
      <c r="Q29" s="24"/>
      <c r="R29" s="24"/>
      <c r="S29" s="24"/>
      <c r="T29" s="24"/>
      <c r="U29" s="24"/>
      <c r="V29" s="24"/>
      <c r="W29" s="17"/>
    </row>
    <row r="30" spans="1:55" x14ac:dyDescent="0.25">
      <c r="A30" s="1"/>
      <c r="P30" s="8"/>
      <c r="W30" s="8"/>
    </row>
  </sheetData>
  <mergeCells count="10">
    <mergeCell ref="AV6:AX6"/>
    <mergeCell ref="BA6:BC6"/>
    <mergeCell ref="AV5:AX5"/>
    <mergeCell ref="BA5:BC5"/>
    <mergeCell ref="E4:I4"/>
    <mergeCell ref="L4:P4"/>
    <mergeCell ref="S4:W4"/>
    <mergeCell ref="E5:G5"/>
    <mergeCell ref="L5:N5"/>
    <mergeCell ref="S5:U5"/>
  </mergeCells>
  <phoneticPr fontId="22" type="noConversion"/>
  <printOptions horizontalCentered="1"/>
  <pageMargins left="0.5" right="0.5" top="0.75" bottom="0.5" header="0.3" footer="0.3"/>
  <pageSetup fitToHeight="6" orientation="landscape" r:id="rId1"/>
  <headerFooter scaleWithDoc="0">
    <oddHeader>&amp;C&amp;"-,Bold"&amp;14Mass Property Parameter Comparison&amp;RExhibit DJG-3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/>
    <pageSetUpPr fitToPage="1"/>
  </sheetPr>
  <dimension ref="A1:R208"/>
  <sheetViews>
    <sheetView zoomScaleNormal="100" workbookViewId="0">
      <pane ySplit="8" topLeftCell="A9" activePane="bottomLeft" state="frozen"/>
      <selection pane="bottomLeft"/>
    </sheetView>
  </sheetViews>
  <sheetFormatPr defaultRowHeight="15" x14ac:dyDescent="0.25"/>
  <cols>
    <col min="2" max="2" width="2.7109375" customWidth="1"/>
    <col min="3" max="3" width="55.28515625" bestFit="1" customWidth="1"/>
    <col min="4" max="4" width="3.7109375" customWidth="1"/>
    <col min="5" max="5" width="16.7109375" customWidth="1"/>
    <col min="6" max="6" width="3.7109375" customWidth="1"/>
    <col min="7" max="7" width="8.140625" style="25" customWidth="1"/>
    <col min="8" max="8" width="1.7109375" customWidth="1"/>
    <col min="9" max="9" width="12.7109375" customWidth="1"/>
    <col min="10" max="10" width="3.7109375" customWidth="1"/>
    <col min="11" max="11" width="8.140625" customWidth="1"/>
    <col min="12" max="12" width="1.7109375" customWidth="1"/>
    <col min="13" max="13" width="12.7109375" customWidth="1"/>
    <col min="14" max="15" width="2.7109375" customWidth="1"/>
    <col min="16" max="16" width="8.140625" customWidth="1"/>
    <col min="17" max="17" width="1.7109375" customWidth="1"/>
    <col min="18" max="18" width="12.7109375" customWidth="1"/>
  </cols>
  <sheetData>
    <row r="1" spans="1:18" x14ac:dyDescent="0.25">
      <c r="A1" s="24"/>
      <c r="B1" s="24"/>
      <c r="C1" s="24"/>
      <c r="D1" s="24"/>
      <c r="E1" s="24"/>
      <c r="F1" s="24"/>
      <c r="G1" s="68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3" spans="1:18" x14ac:dyDescent="0.25">
      <c r="E3" s="18" t="s">
        <v>25</v>
      </c>
      <c r="F3" s="18"/>
      <c r="G3" s="201" t="s">
        <v>26</v>
      </c>
      <c r="H3" s="201"/>
      <c r="I3" s="201"/>
      <c r="K3" s="201" t="s">
        <v>27</v>
      </c>
      <c r="L3" s="201"/>
      <c r="M3" s="201"/>
      <c r="N3" s="18"/>
      <c r="P3" s="201" t="s">
        <v>28</v>
      </c>
      <c r="Q3" s="201"/>
      <c r="R3" s="201"/>
    </row>
    <row r="4" spans="1:18" x14ac:dyDescent="0.25">
      <c r="E4" s="18"/>
      <c r="F4" s="18"/>
      <c r="G4" s="69"/>
      <c r="H4" s="18"/>
      <c r="I4" s="18"/>
      <c r="K4" s="18"/>
      <c r="L4" s="18"/>
      <c r="M4" s="18"/>
      <c r="N4" s="18"/>
      <c r="P4" s="18"/>
      <c r="Q4" s="18"/>
      <c r="R4" s="18"/>
    </row>
    <row r="5" spans="1:18" x14ac:dyDescent="0.25">
      <c r="A5" s="4"/>
      <c r="B5" s="4"/>
      <c r="C5" s="35"/>
      <c r="D5" s="4"/>
      <c r="E5" s="4"/>
      <c r="F5" s="4"/>
      <c r="G5" s="200" t="s">
        <v>75</v>
      </c>
      <c r="H5" s="200"/>
      <c r="I5" s="200"/>
      <c r="J5" s="5"/>
      <c r="K5" s="200" t="s">
        <v>76</v>
      </c>
      <c r="L5" s="200"/>
      <c r="M5" s="200"/>
      <c r="N5" s="29"/>
      <c r="O5" s="4"/>
      <c r="P5" s="200" t="s">
        <v>147</v>
      </c>
      <c r="Q5" s="200"/>
      <c r="R5" s="200"/>
    </row>
    <row r="6" spans="1:18" x14ac:dyDescent="0.25">
      <c r="A6" s="6" t="s">
        <v>0</v>
      </c>
      <c r="B6" s="6"/>
      <c r="C6" s="4"/>
      <c r="D6" s="4"/>
      <c r="E6" s="78" t="s">
        <v>36</v>
      </c>
      <c r="F6" s="4"/>
      <c r="G6" s="78"/>
      <c r="H6" s="6"/>
      <c r="I6" s="6" t="s">
        <v>6</v>
      </c>
      <c r="J6" s="4"/>
      <c r="K6" s="6"/>
      <c r="L6" s="6"/>
      <c r="M6" s="6" t="s">
        <v>6</v>
      </c>
      <c r="N6" s="29"/>
      <c r="O6" s="4"/>
      <c r="P6" s="4"/>
      <c r="Q6" s="4"/>
      <c r="R6" s="6" t="s">
        <v>6</v>
      </c>
    </row>
    <row r="7" spans="1:18" x14ac:dyDescent="0.25">
      <c r="A7" s="139" t="s">
        <v>1</v>
      </c>
      <c r="B7" s="6"/>
      <c r="C7" s="139" t="s">
        <v>2</v>
      </c>
      <c r="D7" s="5"/>
      <c r="E7" s="141">
        <v>44561</v>
      </c>
      <c r="F7" s="4"/>
      <c r="G7" s="139" t="s">
        <v>5</v>
      </c>
      <c r="H7" s="6"/>
      <c r="I7" s="139" t="s">
        <v>7</v>
      </c>
      <c r="J7" s="4"/>
      <c r="K7" s="139" t="s">
        <v>5</v>
      </c>
      <c r="L7" s="78"/>
      <c r="M7" s="139" t="s">
        <v>7</v>
      </c>
      <c r="N7" s="29"/>
      <c r="O7" s="4"/>
      <c r="P7" s="139" t="s">
        <v>5</v>
      </c>
      <c r="Q7" s="6"/>
      <c r="R7" s="139" t="s">
        <v>7</v>
      </c>
    </row>
    <row r="8" spans="1:18" x14ac:dyDescent="0.25">
      <c r="N8" s="30"/>
    </row>
    <row r="9" spans="1:18" x14ac:dyDescent="0.25">
      <c r="C9" s="10" t="s">
        <v>8</v>
      </c>
      <c r="G9" s="79"/>
      <c r="I9" s="9"/>
      <c r="K9" s="8"/>
      <c r="N9" s="30"/>
      <c r="P9" s="8"/>
    </row>
    <row r="10" spans="1:18" x14ac:dyDescent="0.25">
      <c r="A10" s="25"/>
      <c r="C10" s="25"/>
      <c r="E10" s="9"/>
      <c r="I10" s="11"/>
      <c r="K10" s="8"/>
      <c r="M10" s="11"/>
      <c r="N10" s="34"/>
      <c r="P10" s="8"/>
      <c r="R10" s="11"/>
    </row>
    <row r="11" spans="1:18" x14ac:dyDescent="0.25">
      <c r="A11" s="1">
        <v>311</v>
      </c>
      <c r="C11" t="s">
        <v>153</v>
      </c>
      <c r="E11" s="9"/>
      <c r="G11" s="79"/>
      <c r="I11" s="9"/>
      <c r="K11" s="8"/>
      <c r="M11" s="9"/>
      <c r="N11" s="31"/>
      <c r="P11" s="8"/>
      <c r="R11" s="9"/>
    </row>
    <row r="12" spans="1:18" x14ac:dyDescent="0.25">
      <c r="A12" s="1"/>
      <c r="C12" s="7" t="s">
        <v>81</v>
      </c>
      <c r="E12" s="9">
        <v>827846.52</v>
      </c>
      <c r="G12" s="79">
        <v>0.16761985991723413</v>
      </c>
      <c r="I12" s="9">
        <v>138763.51771536976</v>
      </c>
      <c r="K12" s="8">
        <f>'5 Rate Development'!X12</f>
        <v>2.9811446243223082E-2</v>
      </c>
      <c r="M12" s="9">
        <f>'5 Rate Development'!V12</f>
        <v>24679.302028619302</v>
      </c>
      <c r="N12" s="31"/>
      <c r="P12" s="8">
        <f t="shared" ref="P12:P53" si="0">K12-G12</f>
        <v>-0.13780841367401106</v>
      </c>
      <c r="R12" s="9">
        <f t="shared" ref="R12:R53" si="1">M12-I12</f>
        <v>-114084.21568675045</v>
      </c>
    </row>
    <row r="13" spans="1:18" s="110" customFormat="1" x14ac:dyDescent="0.25">
      <c r="A13" s="1"/>
      <c r="C13" s="7" t="s">
        <v>82</v>
      </c>
      <c r="E13" s="9">
        <v>19684801.260000002</v>
      </c>
      <c r="G13" s="79">
        <v>0.16579827468225281</v>
      </c>
      <c r="I13" s="9">
        <v>3263706.0863710362</v>
      </c>
      <c r="K13" s="8">
        <f>'5 Rate Development'!X13</f>
        <v>2.8150465080678439E-2</v>
      </c>
      <c r="M13" s="9">
        <f>'5 Rate Development'!V13</f>
        <v>554136.31048972497</v>
      </c>
      <c r="N13" s="31"/>
      <c r="P13" s="8">
        <f t="shared" si="0"/>
        <v>-0.13764780960157436</v>
      </c>
      <c r="R13" s="9">
        <f t="shared" si="1"/>
        <v>-2709569.7758813114</v>
      </c>
    </row>
    <row r="14" spans="1:18" s="110" customFormat="1" x14ac:dyDescent="0.25">
      <c r="A14" s="1"/>
      <c r="C14" s="7" t="s">
        <v>83</v>
      </c>
      <c r="E14" s="9">
        <v>129103038.51000002</v>
      </c>
      <c r="G14" s="79">
        <v>6.5456140216018574E-2</v>
      </c>
      <c r="I14" s="9">
        <v>8450586.5910246074</v>
      </c>
      <c r="K14" s="8">
        <f>'5 Rate Development'!X14</f>
        <v>6.5255747945835871E-2</v>
      </c>
      <c r="M14" s="9">
        <f>'5 Rate Development'!V14</f>
        <v>8424715.3400501031</v>
      </c>
      <c r="N14" s="31"/>
      <c r="P14" s="8">
        <f t="shared" si="0"/>
        <v>-2.0039227018270322E-4</v>
      </c>
      <c r="R14" s="9">
        <f t="shared" si="1"/>
        <v>-25871.250974504277</v>
      </c>
    </row>
    <row r="15" spans="1:18" s="110" customFormat="1" x14ac:dyDescent="0.25">
      <c r="A15" s="1"/>
      <c r="C15" s="7" t="s">
        <v>84</v>
      </c>
      <c r="E15" s="9">
        <v>3057966.1899999995</v>
      </c>
      <c r="G15" s="79">
        <v>5.6371876293777094E-2</v>
      </c>
      <c r="I15" s="9">
        <v>172383.29177323284</v>
      </c>
      <c r="K15" s="8">
        <f>'5 Rate Development'!X15</f>
        <v>5.6171484023594419E-2</v>
      </c>
      <c r="M15" s="9">
        <f>'5 Rate Development'!V15</f>
        <v>171770.49898627686</v>
      </c>
      <c r="N15" s="31"/>
      <c r="P15" s="8">
        <f t="shared" si="0"/>
        <v>-2.0039227018267547E-4</v>
      </c>
      <c r="R15" s="9">
        <f t="shared" si="1"/>
        <v>-612.79278695597895</v>
      </c>
    </row>
    <row r="16" spans="1:18" s="110" customFormat="1" x14ac:dyDescent="0.25">
      <c r="A16" s="1"/>
      <c r="C16" s="7" t="s">
        <v>85</v>
      </c>
      <c r="E16" s="9">
        <v>2751578.4299999997</v>
      </c>
      <c r="G16" s="79">
        <v>5.6348618666158354E-2</v>
      </c>
      <c r="I16" s="9">
        <v>155047.64368209668</v>
      </c>
      <c r="K16" s="8">
        <f>'5 Rate Development'!X16</f>
        <v>5.6148226395975699E-2</v>
      </c>
      <c r="M16" s="9">
        <f>'5 Rate Development'!V16</f>
        <v>154496.24863392336</v>
      </c>
      <c r="N16" s="31"/>
      <c r="P16" s="8">
        <f t="shared" si="0"/>
        <v>-2.0039227018265465E-4</v>
      </c>
      <c r="R16" s="9">
        <f t="shared" si="1"/>
        <v>-551.39504817331908</v>
      </c>
    </row>
    <row r="17" spans="1:18" s="110" customFormat="1" x14ac:dyDescent="0.25">
      <c r="A17" s="1"/>
      <c r="C17" s="7" t="s">
        <v>86</v>
      </c>
      <c r="E17" s="9">
        <v>-0.01</v>
      </c>
      <c r="G17" s="79"/>
      <c r="I17" s="9"/>
      <c r="K17" s="8">
        <f>'5 Rate Development'!X17</f>
        <v>0</v>
      </c>
      <c r="M17" s="9">
        <f>'5 Rate Development'!V17</f>
        <v>0</v>
      </c>
      <c r="N17" s="31"/>
      <c r="P17" s="8">
        <f t="shared" si="0"/>
        <v>0</v>
      </c>
      <c r="R17" s="9">
        <f t="shared" si="1"/>
        <v>0</v>
      </c>
    </row>
    <row r="18" spans="1:18" s="110" customFormat="1" x14ac:dyDescent="0.25">
      <c r="A18" s="1"/>
      <c r="C18" s="7" t="s">
        <v>87</v>
      </c>
      <c r="E18" s="9">
        <v>3472258.8200000003</v>
      </c>
      <c r="G18" s="79">
        <v>8.8622453987709779E-2</v>
      </c>
      <c r="I18" s="9">
        <v>307720.09750886948</v>
      </c>
      <c r="K18" s="8">
        <f>'5 Rate Development'!X18</f>
        <v>2.8824690432425536E-2</v>
      </c>
      <c r="M18" s="9">
        <f>'5 Rate Development'!V18</f>
        <v>100086.78558775919</v>
      </c>
      <c r="N18" s="31"/>
      <c r="P18" s="8">
        <f t="shared" si="0"/>
        <v>-5.9797763555284239E-2</v>
      </c>
      <c r="R18" s="9">
        <f t="shared" si="1"/>
        <v>-207633.31192111029</v>
      </c>
    </row>
    <row r="19" spans="1:18" s="110" customFormat="1" x14ac:dyDescent="0.25">
      <c r="A19" s="1"/>
      <c r="C19" s="7" t="s">
        <v>88</v>
      </c>
      <c r="E19" s="9">
        <v>29566423.799999997</v>
      </c>
      <c r="G19" s="79">
        <v>8.3010283582592256E-2</v>
      </c>
      <c r="I19" s="9">
        <v>2454317.2241611048</v>
      </c>
      <c r="K19" s="8">
        <f>'5 Rate Development'!X19</f>
        <v>2.6953966964053021E-2</v>
      </c>
      <c r="M19" s="9">
        <f>'5 Rate Development'!V19</f>
        <v>796932.41035039094</v>
      </c>
      <c r="N19" s="31"/>
      <c r="P19" s="8">
        <f t="shared" si="0"/>
        <v>-5.6056316618539236E-2</v>
      </c>
      <c r="R19" s="9">
        <f t="shared" si="1"/>
        <v>-1657384.8138107138</v>
      </c>
    </row>
    <row r="20" spans="1:18" s="110" customFormat="1" x14ac:dyDescent="0.25">
      <c r="A20" s="1"/>
      <c r="C20" s="7" t="s">
        <v>89</v>
      </c>
      <c r="E20" s="9">
        <v>28082977.780000001</v>
      </c>
      <c r="G20" s="79">
        <v>3.7856875542096657E-2</v>
      </c>
      <c r="I20" s="9">
        <v>1063133.7946689259</v>
      </c>
      <c r="K20" s="8">
        <f>'5 Rate Development'!X20</f>
        <v>3.7145940782688742E-2</v>
      </c>
      <c r="M20" s="9">
        <f>'5 Rate Development'!V20</f>
        <v>1043168.6296174438</v>
      </c>
      <c r="N20" s="31"/>
      <c r="P20" s="8">
        <f t="shared" si="0"/>
        <v>-7.109347594079149E-4</v>
      </c>
      <c r="R20" s="9">
        <f t="shared" si="1"/>
        <v>-19965.165051482152</v>
      </c>
    </row>
    <row r="21" spans="1:18" s="110" customFormat="1" x14ac:dyDescent="0.25">
      <c r="A21" s="1"/>
      <c r="C21" s="7" t="s">
        <v>90</v>
      </c>
      <c r="E21" s="9">
        <v>1911983.9269196852</v>
      </c>
      <c r="G21" s="79">
        <v>0.35880759323059369</v>
      </c>
      <c r="I21" s="9">
        <v>686034.35111363162</v>
      </c>
      <c r="K21" s="8">
        <f>'5 Rate Development'!X21</f>
        <v>6.0999999999999999E-2</v>
      </c>
      <c r="M21" s="9">
        <f>'5 Rate Development'!V21</f>
        <v>116631.02399999999</v>
      </c>
      <c r="N21" s="31"/>
      <c r="P21" s="8">
        <f t="shared" si="0"/>
        <v>-0.29780759323059369</v>
      </c>
      <c r="R21" s="9">
        <f t="shared" si="1"/>
        <v>-569403.32711363165</v>
      </c>
    </row>
    <row r="22" spans="1:18" s="110" customFormat="1" x14ac:dyDescent="0.25">
      <c r="A22" s="1"/>
      <c r="C22" s="7" t="s">
        <v>91</v>
      </c>
      <c r="E22" s="9">
        <v>2138683.2696691463</v>
      </c>
      <c r="G22" s="79">
        <v>0.14155176578772813</v>
      </c>
      <c r="I22" s="9">
        <v>302734.39328233962</v>
      </c>
      <c r="K22" s="8">
        <f>'5 Rate Development'!X22</f>
        <v>2.9399999999999999E-2</v>
      </c>
      <c r="M22" s="9">
        <f>'5 Rate Development'!V22</f>
        <v>62877.280200000001</v>
      </c>
      <c r="N22" s="31"/>
      <c r="P22" s="8">
        <f t="shared" si="0"/>
        <v>-0.11215176578772813</v>
      </c>
      <c r="R22" s="9">
        <f t="shared" si="1"/>
        <v>-239857.11308233961</v>
      </c>
    </row>
    <row r="23" spans="1:18" s="110" customFormat="1" x14ac:dyDescent="0.25">
      <c r="A23" s="1"/>
      <c r="C23" s="7" t="s">
        <v>92</v>
      </c>
      <c r="E23" s="9">
        <v>7443522.3000000007</v>
      </c>
      <c r="G23" s="79">
        <v>0.11286481834297823</v>
      </c>
      <c r="I23" s="9">
        <v>840111.79222140764</v>
      </c>
      <c r="K23" s="8">
        <f>'5 Rate Development'!X23</f>
        <v>3.6799999999999999E-2</v>
      </c>
      <c r="M23" s="9">
        <f>'5 Rate Development'!V23</f>
        <v>273921.60959999997</v>
      </c>
      <c r="N23" s="31"/>
      <c r="P23" s="8">
        <f t="shared" si="0"/>
        <v>-7.6064818342978235E-2</v>
      </c>
      <c r="R23" s="9">
        <f t="shared" si="1"/>
        <v>-566190.18262140767</v>
      </c>
    </row>
    <row r="24" spans="1:18" s="116" customFormat="1" x14ac:dyDescent="0.25">
      <c r="A24" s="1"/>
      <c r="C24" s="7" t="s">
        <v>93</v>
      </c>
      <c r="E24" s="9">
        <v>9427830.6993609089</v>
      </c>
      <c r="G24" s="79">
        <v>3.7660131035780281E-2</v>
      </c>
      <c r="I24" s="9">
        <v>355053.33952108386</v>
      </c>
      <c r="K24" s="8">
        <f>'5 Rate Development'!X24</f>
        <v>3.6949196276372359E-2</v>
      </c>
      <c r="M24" s="9">
        <f>'5 Rate Development'!V24</f>
        <v>348350.76697109512</v>
      </c>
      <c r="N24" s="31"/>
      <c r="P24" s="8">
        <f t="shared" ref="P24:P26" si="2">K24-G24</f>
        <v>-7.1093475940792183E-4</v>
      </c>
      <c r="R24" s="9">
        <f t="shared" ref="R24:R26" si="3">M24-I24</f>
        <v>-6702.5725499887485</v>
      </c>
    </row>
    <row r="25" spans="1:18" s="116" customFormat="1" x14ac:dyDescent="0.25">
      <c r="A25" s="1"/>
      <c r="C25" s="7" t="s">
        <v>94</v>
      </c>
      <c r="E25" s="9">
        <v>1926378.08</v>
      </c>
      <c r="G25" s="79">
        <v>3.6117654150876789E-2</v>
      </c>
      <c r="I25" s="9">
        <v>69576.257257270059</v>
      </c>
      <c r="K25" s="8">
        <f>'5 Rate Development'!X25</f>
        <v>3.5145847972879958E-2</v>
      </c>
      <c r="M25" s="9">
        <f>'5 Rate Development'!V25</f>
        <v>67704.191137968388</v>
      </c>
      <c r="N25" s="31"/>
      <c r="P25" s="8">
        <f t="shared" si="2"/>
        <v>-9.7180617799683122E-4</v>
      </c>
      <c r="R25" s="9">
        <f t="shared" si="3"/>
        <v>-1872.0661193016713</v>
      </c>
    </row>
    <row r="26" spans="1:18" s="116" customFormat="1" x14ac:dyDescent="0.25">
      <c r="A26" s="1"/>
      <c r="C26" s="7" t="s">
        <v>95</v>
      </c>
      <c r="E26" s="9">
        <v>568325.78</v>
      </c>
      <c r="G26" s="79">
        <v>3.5095872361006503E-2</v>
      </c>
      <c r="I26" s="9">
        <v>19945.889034349464</v>
      </c>
      <c r="K26" s="8">
        <f>'5 Rate Development'!X26</f>
        <v>3.4751059031506763E-2</v>
      </c>
      <c r="M26" s="9">
        <f>'5 Rate Development'!V26</f>
        <v>19749.922729907128</v>
      </c>
      <c r="N26" s="31"/>
      <c r="P26" s="8">
        <f t="shared" si="2"/>
        <v>-3.4481332949973936E-4</v>
      </c>
      <c r="R26" s="9">
        <f t="shared" si="3"/>
        <v>-195.96630444233597</v>
      </c>
    </row>
    <row r="27" spans="1:18" x14ac:dyDescent="0.25">
      <c r="A27" s="1"/>
      <c r="C27" s="7" t="s">
        <v>96</v>
      </c>
      <c r="E27" s="12">
        <v>63917624</v>
      </c>
      <c r="G27" s="80"/>
      <c r="I27" s="12">
        <v>0</v>
      </c>
      <c r="K27" s="17">
        <f>'5 Rate Development'!X27</f>
        <v>0</v>
      </c>
      <c r="M27" s="12">
        <f>'5 Rate Development'!V27</f>
        <v>0</v>
      </c>
      <c r="N27" s="31"/>
      <c r="P27" s="17">
        <f t="shared" si="0"/>
        <v>0</v>
      </c>
      <c r="R27" s="12">
        <f t="shared" si="1"/>
        <v>0</v>
      </c>
    </row>
    <row r="28" spans="1:18" x14ac:dyDescent="0.25">
      <c r="A28" s="1"/>
      <c r="E28" s="9"/>
      <c r="G28" s="79"/>
      <c r="I28" s="9"/>
      <c r="K28" s="8"/>
      <c r="M28" s="9"/>
      <c r="N28" s="31"/>
      <c r="P28" s="8"/>
      <c r="R28" s="9"/>
    </row>
    <row r="29" spans="1:18" x14ac:dyDescent="0.25">
      <c r="A29" s="1"/>
      <c r="C29" s="136" t="s">
        <v>158</v>
      </c>
      <c r="E29" s="9">
        <f>SUM(E12:E27)</f>
        <v>303881239.35594982</v>
      </c>
      <c r="G29" s="79">
        <f>I29/E29</f>
        <v>6.0152164405003553E-2</v>
      </c>
      <c r="I29" s="9">
        <f>SUM(I12:I27)</f>
        <v>18279114.26933533</v>
      </c>
      <c r="K29" s="8">
        <f>'5 Rate Development'!X29</f>
        <v>4.0013066769615774E-2</v>
      </c>
      <c r="M29" s="9">
        <f>'5 Rate Development'!V29</f>
        <v>12159220.320383213</v>
      </c>
      <c r="N29" s="31"/>
      <c r="P29" s="8">
        <f t="shared" si="0"/>
        <v>-2.0139097635387779E-2</v>
      </c>
      <c r="R29" s="9">
        <f t="shared" si="1"/>
        <v>-6119893.9489521161</v>
      </c>
    </row>
    <row r="30" spans="1:18" x14ac:dyDescent="0.25">
      <c r="A30" s="1"/>
      <c r="E30" s="9"/>
      <c r="G30" s="79"/>
      <c r="I30" s="9"/>
      <c r="K30" s="8"/>
      <c r="M30" s="9"/>
      <c r="N30" s="31"/>
      <c r="P30" s="8"/>
      <c r="R30" s="9"/>
    </row>
    <row r="31" spans="1:18" x14ac:dyDescent="0.25">
      <c r="A31" s="1">
        <v>312</v>
      </c>
      <c r="C31" t="s">
        <v>159</v>
      </c>
      <c r="E31" s="9"/>
      <c r="G31" s="79"/>
      <c r="I31" s="9"/>
      <c r="K31" s="8"/>
      <c r="M31" s="9"/>
      <c r="N31" s="31"/>
      <c r="P31" s="8"/>
      <c r="R31" s="9"/>
    </row>
    <row r="32" spans="1:18" x14ac:dyDescent="0.25">
      <c r="A32" s="1"/>
      <c r="C32" s="7" t="s">
        <v>81</v>
      </c>
      <c r="E32" s="9">
        <v>1012765.4299999997</v>
      </c>
      <c r="G32" s="79">
        <v>0.1684561883625556</v>
      </c>
      <c r="I32" s="9">
        <v>170606.60404316458</v>
      </c>
      <c r="K32" s="8">
        <f>'5 Rate Development'!X32</f>
        <v>2.9963505960554263E-2</v>
      </c>
      <c r="M32" s="9">
        <f>'5 Rate Development'!V32</f>
        <v>30346.002998448294</v>
      </c>
      <c r="N32" s="31"/>
      <c r="P32" s="8">
        <f t="shared" si="0"/>
        <v>-0.13849268240200135</v>
      </c>
      <c r="R32" s="9">
        <f t="shared" si="1"/>
        <v>-140260.60104471628</v>
      </c>
    </row>
    <row r="33" spans="1:18" x14ac:dyDescent="0.25">
      <c r="A33" s="1"/>
      <c r="C33" s="7" t="s">
        <v>82</v>
      </c>
      <c r="E33" s="9">
        <v>60534154.060000002</v>
      </c>
      <c r="G33" s="79">
        <v>0.17565916205733564</v>
      </c>
      <c r="I33" s="9">
        <v>10633378.778029263</v>
      </c>
      <c r="K33" s="8">
        <f>'5 Rate Development'!X33</f>
        <v>2.994335369432987E-2</v>
      </c>
      <c r="M33" s="9">
        <f>'5 Rate Development'!V33</f>
        <v>1812595.5856056346</v>
      </c>
      <c r="N33" s="31"/>
      <c r="P33" s="8">
        <f t="shared" si="0"/>
        <v>-0.14571580836300577</v>
      </c>
      <c r="R33" s="9">
        <f t="shared" si="1"/>
        <v>-8820783.1924236286</v>
      </c>
    </row>
    <row r="34" spans="1:18" x14ac:dyDescent="0.25">
      <c r="A34" s="1"/>
      <c r="C34" s="7" t="s">
        <v>83</v>
      </c>
      <c r="E34" s="9">
        <v>5307683.1800000006</v>
      </c>
      <c r="G34" s="79">
        <v>5.3025636051489425E-2</v>
      </c>
      <c r="I34" s="9">
        <v>281443.27657929208</v>
      </c>
      <c r="K34" s="8">
        <f>'5 Rate Development'!X34</f>
        <v>5.2825243781306763E-2</v>
      </c>
      <c r="M34" s="9">
        <f>'5 Rate Development'!V34</f>
        <v>280379.65789744153</v>
      </c>
      <c r="N34" s="31"/>
      <c r="P34" s="8">
        <f t="shared" si="0"/>
        <v>-2.0039227018266159E-4</v>
      </c>
      <c r="R34" s="9">
        <f t="shared" si="1"/>
        <v>-1063.6186818505521</v>
      </c>
    </row>
    <row r="35" spans="1:18" x14ac:dyDescent="0.25">
      <c r="A35" s="1"/>
      <c r="C35" s="7" t="s">
        <v>84</v>
      </c>
      <c r="E35" s="9">
        <v>39355417.07</v>
      </c>
      <c r="G35" s="79">
        <v>5.5027700383622521E-2</v>
      </c>
      <c r="I35" s="9">
        <v>2165638.0990004633</v>
      </c>
      <c r="K35" s="8">
        <f>'5 Rate Development'!X35</f>
        <v>5.4827308113439846E-2</v>
      </c>
      <c r="M35" s="9">
        <f>'5 Rate Development'!V35</f>
        <v>2157751.57762982</v>
      </c>
      <c r="N35" s="31"/>
      <c r="P35" s="8">
        <f t="shared" si="0"/>
        <v>-2.0039227018267547E-4</v>
      </c>
      <c r="R35" s="9">
        <f t="shared" si="1"/>
        <v>-7886.5213706432842</v>
      </c>
    </row>
    <row r="36" spans="1:18" s="110" customFormat="1" x14ac:dyDescent="0.25">
      <c r="A36" s="1"/>
      <c r="C36" s="7" t="s">
        <v>85</v>
      </c>
      <c r="E36" s="9">
        <v>41035808.630000003</v>
      </c>
      <c r="G36" s="79">
        <v>5.6136322910277273E-2</v>
      </c>
      <c r="I36" s="9">
        <v>2303599.404138023</v>
      </c>
      <c r="K36" s="8">
        <f>'5 Rate Development'!X36</f>
        <v>5.593593064009459E-2</v>
      </c>
      <c r="M36" s="9">
        <f>'5 Rate Development'!V36</f>
        <v>2295376.1452878751</v>
      </c>
      <c r="N36" s="31"/>
      <c r="P36" s="8">
        <f t="shared" si="0"/>
        <v>-2.0039227018268241E-4</v>
      </c>
      <c r="R36" s="9">
        <f t="shared" si="1"/>
        <v>-8223.2588501479477</v>
      </c>
    </row>
    <row r="37" spans="1:18" s="110" customFormat="1" x14ac:dyDescent="0.25">
      <c r="A37" s="1"/>
      <c r="C37" s="7" t="s">
        <v>87</v>
      </c>
      <c r="E37" s="9">
        <v>2891968.9899999998</v>
      </c>
      <c r="G37" s="79">
        <v>8.1473290453810437E-2</v>
      </c>
      <c r="I37" s="9">
        <v>235618.2295056828</v>
      </c>
      <c r="K37" s="8">
        <f>'5 Rate Development'!X37</f>
        <v>2.6441635921125757E-2</v>
      </c>
      <c r="M37" s="9">
        <f>'5 Rate Development'!V37</f>
        <v>76468.391128765768</v>
      </c>
      <c r="N37" s="31"/>
      <c r="P37" s="8">
        <f t="shared" si="0"/>
        <v>-5.503165453268468E-2</v>
      </c>
      <c r="R37" s="9">
        <f t="shared" si="1"/>
        <v>-159149.83837691703</v>
      </c>
    </row>
    <row r="38" spans="1:18" s="110" customFormat="1" x14ac:dyDescent="0.25">
      <c r="A38" s="1"/>
      <c r="C38" s="7" t="s">
        <v>88</v>
      </c>
      <c r="E38" s="9">
        <v>121567392.25</v>
      </c>
      <c r="G38" s="79">
        <v>9.004584351869814E-2</v>
      </c>
      <c r="I38" s="9">
        <v>10946638.379519697</v>
      </c>
      <c r="K38" s="8">
        <f>'5 Rate Development'!X38</f>
        <v>2.9299153609421657E-2</v>
      </c>
      <c r="M38" s="9">
        <f>'5 Rate Development'!V38</f>
        <v>3561821.699429566</v>
      </c>
      <c r="N38" s="31"/>
      <c r="P38" s="8">
        <f t="shared" si="0"/>
        <v>-6.074668990927648E-2</v>
      </c>
      <c r="R38" s="9">
        <f t="shared" si="1"/>
        <v>-7384816.6800901312</v>
      </c>
    </row>
    <row r="39" spans="1:18" s="110" customFormat="1" x14ac:dyDescent="0.25">
      <c r="A39" s="1"/>
      <c r="C39" s="7" t="s">
        <v>89</v>
      </c>
      <c r="E39" s="9">
        <v>23057825.890000001</v>
      </c>
      <c r="G39" s="79">
        <v>3.5122753288449118E-2</v>
      </c>
      <c r="I39" s="9">
        <v>809854.33010248479</v>
      </c>
      <c r="K39" s="8">
        <f>'5 Rate Development'!X39</f>
        <v>3.4411818529041197E-2</v>
      </c>
      <c r="M39" s="9">
        <f>'5 Rate Development'!V39</f>
        <v>793461.7202009079</v>
      </c>
      <c r="N39" s="31"/>
      <c r="P39" s="8">
        <f t="shared" si="0"/>
        <v>-7.1093475940792183E-4</v>
      </c>
      <c r="R39" s="9">
        <f t="shared" si="1"/>
        <v>-16392.609901576885</v>
      </c>
    </row>
    <row r="40" spans="1:18" s="110" customFormat="1" x14ac:dyDescent="0.25">
      <c r="A40" s="1"/>
      <c r="C40" s="7" t="s">
        <v>90</v>
      </c>
      <c r="E40" s="9">
        <v>15552034.803328004</v>
      </c>
      <c r="G40" s="79">
        <v>0.25726844810820404</v>
      </c>
      <c r="I40" s="9">
        <v>4001047.858776974</v>
      </c>
      <c r="K40" s="8">
        <f>'5 Rate Development'!X40</f>
        <v>5.3100000000000001E-2</v>
      </c>
      <c r="M40" s="9">
        <f>'5 Rate Development'!V40</f>
        <v>825813.05850000004</v>
      </c>
      <c r="N40" s="31"/>
      <c r="P40" s="8">
        <f t="shared" si="0"/>
        <v>-0.20416844810820403</v>
      </c>
      <c r="R40" s="9">
        <f t="shared" si="1"/>
        <v>-3175234.8002769742</v>
      </c>
    </row>
    <row r="41" spans="1:18" s="110" customFormat="1" x14ac:dyDescent="0.25">
      <c r="A41" s="1"/>
      <c r="C41" s="7" t="s">
        <v>91</v>
      </c>
      <c r="E41" s="9">
        <v>32836732.871748079</v>
      </c>
      <c r="G41" s="79">
        <v>0.11795424322004081</v>
      </c>
      <c r="I41" s="9">
        <v>3873231.9757056818</v>
      </c>
      <c r="K41" s="8">
        <f>'5 Rate Development'!X41</f>
        <v>4.1099999999999998E-2</v>
      </c>
      <c r="M41" s="9">
        <f>'5 Rate Development'!V41</f>
        <v>1349589.7263</v>
      </c>
      <c r="N41" s="31"/>
      <c r="P41" s="8">
        <f t="shared" si="0"/>
        <v>-7.6854243220040808E-2</v>
      </c>
      <c r="R41" s="9">
        <f t="shared" si="1"/>
        <v>-2523642.2494056821</v>
      </c>
    </row>
    <row r="42" spans="1:18" s="110" customFormat="1" x14ac:dyDescent="0.25">
      <c r="A42" s="1"/>
      <c r="C42" s="7" t="s">
        <v>92</v>
      </c>
      <c r="E42" s="9">
        <v>55955054.140763596</v>
      </c>
      <c r="G42" s="79">
        <v>0.12433729878363868</v>
      </c>
      <c r="I42" s="9">
        <v>6957300.2851548018</v>
      </c>
      <c r="K42" s="8">
        <f>'5 Rate Development'!X42</f>
        <v>5.04E-2</v>
      </c>
      <c r="M42" s="9">
        <f>'5 Rate Development'!V42</f>
        <v>2820134.7215999998</v>
      </c>
      <c r="N42" s="31"/>
      <c r="P42" s="8">
        <f t="shared" si="0"/>
        <v>-7.393729878363868E-2</v>
      </c>
      <c r="R42" s="9">
        <f t="shared" si="1"/>
        <v>-4137165.563554802</v>
      </c>
    </row>
    <row r="43" spans="1:18" s="110" customFormat="1" x14ac:dyDescent="0.25">
      <c r="A43" s="1"/>
      <c r="C43" s="7" t="s">
        <v>93</v>
      </c>
      <c r="E43" s="9">
        <v>78863802.814160302</v>
      </c>
      <c r="G43" s="79">
        <v>3.563582558782559E-2</v>
      </c>
      <c r="I43" s="9">
        <v>2810376.7222780855</v>
      </c>
      <c r="K43" s="8">
        <f>'5 Rate Development'!X43</f>
        <v>3.4924890828417668E-2</v>
      </c>
      <c r="M43" s="9">
        <f>'5 Rate Development'!V43</f>
        <v>2754309.7035984066</v>
      </c>
      <c r="N43" s="31"/>
      <c r="P43" s="8">
        <f t="shared" si="0"/>
        <v>-7.1093475940792183E-4</v>
      </c>
      <c r="R43" s="9">
        <f t="shared" si="1"/>
        <v>-56067.018679678906</v>
      </c>
    </row>
    <row r="44" spans="1:18" x14ac:dyDescent="0.25">
      <c r="A44" s="1"/>
      <c r="C44" s="7" t="s">
        <v>94</v>
      </c>
      <c r="E44" s="12">
        <v>114139.68000000001</v>
      </c>
      <c r="G44" s="80">
        <v>3.3215874301019334E-2</v>
      </c>
      <c r="I44" s="12">
        <v>3791.2492636385705</v>
      </c>
      <c r="K44" s="17">
        <f>'5 Rate Development'!X44</f>
        <v>3.224406812302251E-2</v>
      </c>
      <c r="M44" s="12">
        <f>'5 Rate Development'!V44</f>
        <v>3680.3276174599901</v>
      </c>
      <c r="N44" s="31"/>
      <c r="P44" s="17">
        <f t="shared" si="0"/>
        <v>-9.7180617799682428E-4</v>
      </c>
      <c r="R44" s="12">
        <f t="shared" si="1"/>
        <v>-110.92164617858043</v>
      </c>
    </row>
    <row r="45" spans="1:18" x14ac:dyDescent="0.25">
      <c r="A45" s="1"/>
      <c r="E45" s="9"/>
      <c r="G45" s="79"/>
      <c r="I45" s="9"/>
      <c r="K45" s="8"/>
      <c r="M45" s="9"/>
      <c r="N45" s="31"/>
      <c r="P45" s="8"/>
      <c r="R45" s="9"/>
    </row>
    <row r="46" spans="1:18" x14ac:dyDescent="0.25">
      <c r="A46" s="1"/>
      <c r="C46" s="136" t="s">
        <v>160</v>
      </c>
      <c r="E46" s="9">
        <f>SUM(E32:E44)</f>
        <v>478084779.80999994</v>
      </c>
      <c r="G46" s="79">
        <f>I46/E46</f>
        <v>9.4528265907267817E-2</v>
      </c>
      <c r="I46" s="9">
        <f>SUM(I32:I44)</f>
        <v>45192525.192097262</v>
      </c>
      <c r="K46" s="8">
        <f>'5 Rate Development'!X46</f>
        <v>3.9243517280032621E-2</v>
      </c>
      <c r="M46" s="9">
        <f>'5 Rate Development'!V46</f>
        <v>18761728.317794323</v>
      </c>
      <c r="N46" s="31"/>
      <c r="P46" s="8">
        <f t="shared" si="0"/>
        <v>-5.5284748627235196E-2</v>
      </c>
      <c r="R46" s="9">
        <f t="shared" si="1"/>
        <v>-26430796.874302939</v>
      </c>
    </row>
    <row r="47" spans="1:18" s="116" customFormat="1" x14ac:dyDescent="0.25">
      <c r="A47" s="1"/>
      <c r="E47" s="9"/>
      <c r="G47" s="79"/>
      <c r="I47" s="9"/>
      <c r="K47" s="8"/>
      <c r="M47" s="9"/>
      <c r="N47" s="31"/>
      <c r="P47" s="8"/>
      <c r="R47" s="9"/>
    </row>
    <row r="48" spans="1:18" s="116" customFormat="1" x14ac:dyDescent="0.25">
      <c r="A48" s="1">
        <v>312.10000000000002</v>
      </c>
      <c r="C48" s="116" t="s">
        <v>118</v>
      </c>
      <c r="E48" s="9">
        <v>1061826.82</v>
      </c>
      <c r="G48" s="79">
        <v>3.6877511772963605E-2</v>
      </c>
      <c r="I48" s="9">
        <v>123266.43554138593</v>
      </c>
      <c r="K48" s="8">
        <f>'5 Rate Development'!X48</f>
        <v>3.8696340187685821E-2</v>
      </c>
      <c r="M48" s="9">
        <f>'5 Rate Development'!V48</f>
        <v>41088.811847128643</v>
      </c>
      <c r="N48" s="31"/>
      <c r="P48" s="8">
        <f t="shared" ref="P48" si="4">K48-G48</f>
        <v>1.8188284147222164E-3</v>
      </c>
      <c r="R48" s="9">
        <f t="shared" ref="R48" si="5">M48-I48</f>
        <v>-82177.623694257287</v>
      </c>
    </row>
    <row r="49" spans="1:18" x14ac:dyDescent="0.25">
      <c r="A49" s="1"/>
      <c r="E49" s="9"/>
      <c r="G49" s="79"/>
      <c r="I49" s="9"/>
      <c r="K49" s="8"/>
      <c r="M49" s="9"/>
      <c r="N49" s="31"/>
      <c r="P49" s="8"/>
      <c r="R49" s="9"/>
    </row>
    <row r="50" spans="1:18" x14ac:dyDescent="0.25">
      <c r="A50" s="1">
        <v>314</v>
      </c>
      <c r="C50" t="s">
        <v>161</v>
      </c>
      <c r="E50" s="9"/>
      <c r="G50" s="79"/>
      <c r="I50" s="9"/>
      <c r="K50" s="8"/>
      <c r="M50" s="9"/>
      <c r="N50" s="31"/>
      <c r="P50" s="8"/>
      <c r="R50" s="9"/>
    </row>
    <row r="51" spans="1:18" x14ac:dyDescent="0.25">
      <c r="A51" s="1"/>
      <c r="C51" s="7" t="s">
        <v>81</v>
      </c>
      <c r="E51" s="9">
        <v>316523.68</v>
      </c>
      <c r="G51" s="79">
        <v>0.15817089284120386</v>
      </c>
      <c r="I51" s="9">
        <v>50064.833070983499</v>
      </c>
      <c r="K51" s="8">
        <f>'5 Rate Development'!X51</f>
        <v>2.8093452229399397E-2</v>
      </c>
      <c r="M51" s="9">
        <f>'5 Rate Development'!V51</f>
        <v>8892.2428835537012</v>
      </c>
      <c r="N51" s="31"/>
      <c r="P51" s="8">
        <f t="shared" si="0"/>
        <v>-0.13007744061180446</v>
      </c>
      <c r="R51" s="9">
        <f t="shared" si="1"/>
        <v>-41172.5901874298</v>
      </c>
    </row>
    <row r="52" spans="1:18" s="110" customFormat="1" x14ac:dyDescent="0.25">
      <c r="A52" s="1"/>
      <c r="C52" s="7" t="s">
        <v>82</v>
      </c>
      <c r="E52" s="9">
        <v>18427011.300000001</v>
      </c>
      <c r="G52" s="79">
        <v>0.16735076438953078</v>
      </c>
      <c r="I52" s="9">
        <v>3083774.4264695216</v>
      </c>
      <c r="K52" s="8">
        <f>'5 Rate Development'!X52</f>
        <v>2.843273593654717E-2</v>
      </c>
      <c r="M52" s="9">
        <f>'5 Rate Development'!V52</f>
        <v>523930.34639267082</v>
      </c>
      <c r="N52" s="31"/>
      <c r="P52" s="8">
        <f t="shared" si="0"/>
        <v>-0.13891802845298362</v>
      </c>
      <c r="R52" s="9">
        <f t="shared" si="1"/>
        <v>-2559844.080076851</v>
      </c>
    </row>
    <row r="53" spans="1:18" s="110" customFormat="1" x14ac:dyDescent="0.25">
      <c r="A53" s="1"/>
      <c r="C53" s="7" t="s">
        <v>83</v>
      </c>
      <c r="E53" s="9">
        <v>1099747.3199999998</v>
      </c>
      <c r="G53" s="79">
        <v>6.0783461383284096E-2</v>
      </c>
      <c r="I53" s="9">
        <v>66846.448756590165</v>
      </c>
      <c r="K53" s="8">
        <f>'5 Rate Development'!X53</f>
        <v>6.0583069113101413E-2</v>
      </c>
      <c r="M53" s="9">
        <f>'5 Rate Development'!V53</f>
        <v>66626.067894508044</v>
      </c>
      <c r="N53" s="31"/>
      <c r="P53" s="8">
        <f t="shared" si="0"/>
        <v>-2.0039227018268241E-4</v>
      </c>
      <c r="R53" s="9">
        <f t="shared" si="1"/>
        <v>-220.38086208212189</v>
      </c>
    </row>
    <row r="54" spans="1:18" s="110" customFormat="1" x14ac:dyDescent="0.25">
      <c r="A54" s="1"/>
      <c r="C54" s="7" t="s">
        <v>84</v>
      </c>
      <c r="E54" s="9">
        <v>38129257.089999996</v>
      </c>
      <c r="G54" s="79">
        <v>5.7763110963427448E-2</v>
      </c>
      <c r="I54" s="9">
        <v>2202464.5082427226</v>
      </c>
      <c r="K54" s="8">
        <f>'5 Rate Development'!X54</f>
        <v>5.756271869324478E-2</v>
      </c>
      <c r="M54" s="9">
        <f>'5 Rate Development'!V54</f>
        <v>2194823.6998540787</v>
      </c>
      <c r="N54" s="31"/>
      <c r="P54" s="8">
        <f t="shared" ref="P54:P103" si="6">K54-G54</f>
        <v>-2.0039227018266853E-4</v>
      </c>
      <c r="R54" s="9">
        <f t="shared" ref="R54:R103" si="7">M54-I54</f>
        <v>-7640.8083886438981</v>
      </c>
    </row>
    <row r="55" spans="1:18" s="110" customFormat="1" x14ac:dyDescent="0.25">
      <c r="A55" s="1"/>
      <c r="C55" s="7" t="s">
        <v>85</v>
      </c>
      <c r="E55" s="9">
        <v>45063579.499999985</v>
      </c>
      <c r="G55" s="79">
        <v>6.026015090865789E-2</v>
      </c>
      <c r="I55" s="9">
        <v>2715538.1011543013</v>
      </c>
      <c r="K55" s="8">
        <f>'5 Rate Development'!X55</f>
        <v>6.0059758638475257E-2</v>
      </c>
      <c r="M55" s="9">
        <f>'5 Rate Development'!V55</f>
        <v>2706507.7081557405</v>
      </c>
      <c r="N55" s="31"/>
      <c r="P55" s="8">
        <f t="shared" si="6"/>
        <v>-2.0039227018263384E-4</v>
      </c>
      <c r="R55" s="9">
        <f t="shared" si="7"/>
        <v>-9030.3929985607974</v>
      </c>
    </row>
    <row r="56" spans="1:18" s="110" customFormat="1" x14ac:dyDescent="0.25">
      <c r="A56" s="1"/>
      <c r="C56" s="7" t="s">
        <v>87</v>
      </c>
      <c r="E56" s="9">
        <v>150433.95000000001</v>
      </c>
      <c r="G56" s="79">
        <v>0.10007245352236083</v>
      </c>
      <c r="I56" s="9">
        <v>15054.294469560153</v>
      </c>
      <c r="K56" s="8">
        <f>'5 Rate Development'!X56</f>
        <v>3.2641356943975873E-2</v>
      </c>
      <c r="M56" s="9">
        <f>'5 Rate Development'!V56</f>
        <v>4910.3682584422195</v>
      </c>
      <c r="N56" s="31"/>
      <c r="P56" s="8">
        <f t="shared" si="6"/>
        <v>-6.7431096578384947E-2</v>
      </c>
      <c r="R56" s="9">
        <f t="shared" si="7"/>
        <v>-10143.926211117934</v>
      </c>
    </row>
    <row r="57" spans="1:18" s="110" customFormat="1" x14ac:dyDescent="0.25">
      <c r="A57" s="1"/>
      <c r="C57" s="7" t="s">
        <v>88</v>
      </c>
      <c r="E57" s="9">
        <v>29770610.789999999</v>
      </c>
      <c r="G57" s="79">
        <v>9.4355273362645223E-2</v>
      </c>
      <c r="I57" s="9">
        <v>2809014.1192633654</v>
      </c>
      <c r="K57" s="8">
        <f>'5 Rate Development'!X57</f>
        <v>3.0735630224070679E-2</v>
      </c>
      <c r="M57" s="9">
        <f>'5 Rate Development'!V57</f>
        <v>915018.48478616867</v>
      </c>
      <c r="N57" s="31"/>
      <c r="P57" s="8">
        <f t="shared" si="6"/>
        <v>-6.3619643138574544E-2</v>
      </c>
      <c r="R57" s="9">
        <f t="shared" si="7"/>
        <v>-1893995.6344771967</v>
      </c>
    </row>
    <row r="58" spans="1:18" s="110" customFormat="1" x14ac:dyDescent="0.25">
      <c r="A58" s="1"/>
      <c r="C58" s="7" t="s">
        <v>89</v>
      </c>
      <c r="E58" s="9">
        <v>3799176.1900000004</v>
      </c>
      <c r="G58" s="79">
        <v>4.906279351288878E-2</v>
      </c>
      <c r="I58" s="9">
        <v>186398.19692905352</v>
      </c>
      <c r="K58" s="8">
        <f>'5 Rate Development'!X58</f>
        <v>4.8351858753480859E-2</v>
      </c>
      <c r="M58" s="9">
        <f>'5 Rate Development'!V58</f>
        <v>183697.23051846758</v>
      </c>
      <c r="N58" s="31"/>
      <c r="P58" s="8">
        <f t="shared" si="6"/>
        <v>-7.1093475940792183E-4</v>
      </c>
      <c r="R58" s="9">
        <f t="shared" si="7"/>
        <v>-2700.966410585941</v>
      </c>
    </row>
    <row r="59" spans="1:18" s="110" customFormat="1" x14ac:dyDescent="0.25">
      <c r="A59" s="1"/>
      <c r="C59" s="7" t="s">
        <v>90</v>
      </c>
      <c r="E59" s="9">
        <v>31611966.742356885</v>
      </c>
      <c r="G59" s="79">
        <v>0.26692757424516722</v>
      </c>
      <c r="I59" s="9">
        <v>8438105.5996562243</v>
      </c>
      <c r="K59" s="8">
        <f>'5 Rate Development'!X59</f>
        <v>0.1085</v>
      </c>
      <c r="M59" s="9">
        <f>'5 Rate Development'!V59</f>
        <v>3429898.4194999998</v>
      </c>
      <c r="N59" s="31"/>
      <c r="P59" s="8">
        <f t="shared" si="6"/>
        <v>-0.15842757424516724</v>
      </c>
      <c r="R59" s="9">
        <f t="shared" si="7"/>
        <v>-5008207.1801562244</v>
      </c>
    </row>
    <row r="60" spans="1:18" s="110" customFormat="1" x14ac:dyDescent="0.25">
      <c r="A60" s="1"/>
      <c r="C60" s="7" t="s">
        <v>91</v>
      </c>
      <c r="E60" s="9">
        <v>34009548.223772541</v>
      </c>
      <c r="G60" s="79">
        <v>0.12513487624233741</v>
      </c>
      <c r="I60" s="9">
        <v>4255780.6080395831</v>
      </c>
      <c r="K60" s="8">
        <f>'5 Rate Development'!X60</f>
        <v>6.6000000000000003E-2</v>
      </c>
      <c r="M60" s="9">
        <f>'5 Rate Development'!V60</f>
        <v>2244630.1680000001</v>
      </c>
      <c r="N60" s="31"/>
      <c r="P60" s="8">
        <f t="shared" si="6"/>
        <v>-5.9134876242337403E-2</v>
      </c>
      <c r="R60" s="9">
        <f t="shared" si="7"/>
        <v>-2011150.440039583</v>
      </c>
    </row>
    <row r="61" spans="1:18" s="110" customFormat="1" x14ac:dyDescent="0.25">
      <c r="A61" s="1"/>
      <c r="C61" s="7" t="s">
        <v>92</v>
      </c>
      <c r="E61" s="9">
        <v>63788492.865455315</v>
      </c>
      <c r="G61" s="79">
        <v>0.14193527206549633</v>
      </c>
      <c r="I61" s="9">
        <v>9053837.0895063709</v>
      </c>
      <c r="K61" s="8">
        <f>'5 Rate Development'!X61</f>
        <v>5.2499999999999998E-2</v>
      </c>
      <c r="M61" s="9">
        <f>'5 Rate Development'!V61</f>
        <v>3348895.8824999998</v>
      </c>
      <c r="N61" s="31"/>
      <c r="P61" s="8">
        <f t="shared" si="6"/>
        <v>-8.9435272065496341E-2</v>
      </c>
      <c r="R61" s="9">
        <f t="shared" si="7"/>
        <v>-5704941.2070063706</v>
      </c>
    </row>
    <row r="62" spans="1:18" x14ac:dyDescent="0.25">
      <c r="A62" s="1"/>
      <c r="C62" s="7" t="s">
        <v>93</v>
      </c>
      <c r="E62" s="12">
        <v>61728419.388415292</v>
      </c>
      <c r="G62" s="80">
        <v>3.9086522444645187E-2</v>
      </c>
      <c r="I62" s="12">
        <v>2412749.2498977655</v>
      </c>
      <c r="K62" s="17">
        <f>'5 Rate Development'!X62</f>
        <v>3.8375587685237265E-2</v>
      </c>
      <c r="M62" s="12">
        <f>'5 Rate Development'!V62</f>
        <v>2368864.3709112313</v>
      </c>
      <c r="N62" s="31"/>
      <c r="P62" s="17">
        <f t="shared" si="6"/>
        <v>-7.1093475940792183E-4</v>
      </c>
      <c r="R62" s="12">
        <f t="shared" si="7"/>
        <v>-43884.878986534197</v>
      </c>
    </row>
    <row r="63" spans="1:18" x14ac:dyDescent="0.25">
      <c r="A63" s="1"/>
      <c r="E63" s="9"/>
      <c r="G63" s="79"/>
      <c r="I63" s="9"/>
      <c r="K63" s="8"/>
      <c r="M63" s="9"/>
      <c r="N63" s="31"/>
      <c r="P63" s="8"/>
      <c r="R63" s="9"/>
    </row>
    <row r="64" spans="1:18" x14ac:dyDescent="0.25">
      <c r="A64" s="1"/>
      <c r="C64" s="136" t="s">
        <v>162</v>
      </c>
      <c r="E64" s="9">
        <f>SUM(E51:E62)</f>
        <v>327894767.04000002</v>
      </c>
      <c r="G64" s="79">
        <f>I64/E64</f>
        <v>0.10762485718825469</v>
      </c>
      <c r="I64" s="9">
        <f>SUM(I51:I62)</f>
        <v>35289627.475456044</v>
      </c>
      <c r="K64" s="8">
        <f>'5 Rate Development'!X64</f>
        <v>5.4885581591057955E-2</v>
      </c>
      <c r="M64" s="9">
        <f>'5 Rate Development'!V64</f>
        <v>17996694.989654861</v>
      </c>
      <c r="N64" s="31"/>
      <c r="P64" s="8">
        <f t="shared" si="6"/>
        <v>-5.2739275597196739E-2</v>
      </c>
      <c r="R64" s="9">
        <f t="shared" si="7"/>
        <v>-17292932.485801183</v>
      </c>
    </row>
    <row r="65" spans="1:18" x14ac:dyDescent="0.25">
      <c r="A65" s="1"/>
      <c r="E65" s="9"/>
      <c r="G65" s="79"/>
      <c r="I65" s="9"/>
      <c r="K65" s="8"/>
      <c r="M65" s="9"/>
      <c r="N65" s="31"/>
      <c r="P65" s="8"/>
      <c r="R65" s="9"/>
    </row>
    <row r="66" spans="1:18" x14ac:dyDescent="0.25">
      <c r="A66" s="1">
        <v>315</v>
      </c>
      <c r="C66" t="s">
        <v>163</v>
      </c>
      <c r="E66" s="9"/>
      <c r="G66" s="79"/>
      <c r="I66" s="9"/>
      <c r="K66" s="8"/>
      <c r="M66" s="9"/>
      <c r="N66" s="31"/>
      <c r="P66" s="8"/>
      <c r="R66" s="9"/>
    </row>
    <row r="67" spans="1:18" x14ac:dyDescent="0.25">
      <c r="A67" s="1"/>
      <c r="C67" s="7" t="s">
        <v>81</v>
      </c>
      <c r="E67" s="9">
        <v>847724.42999999982</v>
      </c>
      <c r="G67" s="79">
        <v>0.15697286923729675</v>
      </c>
      <c r="I67" s="9">
        <v>133069.7360996519</v>
      </c>
      <c r="K67" s="8">
        <f>'5 Rate Development'!X67</f>
        <v>2.7875629755961744E-2</v>
      </c>
      <c r="M67" s="9">
        <f>'5 Rate Development'!V67</f>
        <v>23630.852345763702</v>
      </c>
      <c r="N67" s="31"/>
      <c r="P67" s="8">
        <f t="shared" si="6"/>
        <v>-0.129097239481335</v>
      </c>
      <c r="R67" s="9">
        <f t="shared" si="7"/>
        <v>-109438.88375388819</v>
      </c>
    </row>
    <row r="68" spans="1:18" x14ac:dyDescent="0.25">
      <c r="A68" s="1"/>
      <c r="C68" s="7" t="s">
        <v>82</v>
      </c>
      <c r="E68" s="9">
        <v>12166066.289999999</v>
      </c>
      <c r="G68" s="79">
        <v>0.16943096694415768</v>
      </c>
      <c r="I68" s="9">
        <v>2061308.3754214209</v>
      </c>
      <c r="K68" s="8">
        <f>'5 Rate Development'!X68</f>
        <v>2.8810954582842965E-2</v>
      </c>
      <c r="M68" s="9">
        <f>'5 Rate Development'!V68</f>
        <v>350515.98333304678</v>
      </c>
      <c r="N68" s="31"/>
      <c r="P68" s="8">
        <f t="shared" si="6"/>
        <v>-0.14062001236131472</v>
      </c>
      <c r="R68" s="9">
        <f t="shared" si="7"/>
        <v>-1710792.3920883741</v>
      </c>
    </row>
    <row r="69" spans="1:18" x14ac:dyDescent="0.25">
      <c r="A69" s="1"/>
      <c r="C69" s="7" t="s">
        <v>83</v>
      </c>
      <c r="E69" s="9">
        <v>3879691.1399999997</v>
      </c>
      <c r="G69" s="79">
        <v>5.0581264410262464E-2</v>
      </c>
      <c r="I69" s="9">
        <v>196239.6833824926</v>
      </c>
      <c r="K69" s="8">
        <f>'5 Rate Development'!X69</f>
        <v>5.0380872140079802E-2</v>
      </c>
      <c r="M69" s="9">
        <f>'5 Rate Development'!V69</f>
        <v>195462.22326734042</v>
      </c>
      <c r="N69" s="31"/>
      <c r="P69" s="8">
        <f t="shared" si="6"/>
        <v>-2.0039227018266159E-4</v>
      </c>
      <c r="R69" s="9">
        <f t="shared" si="7"/>
        <v>-777.46011515217833</v>
      </c>
    </row>
    <row r="70" spans="1:18" x14ac:dyDescent="0.25">
      <c r="A70" s="1"/>
      <c r="C70" s="7" t="s">
        <v>84</v>
      </c>
      <c r="E70" s="9">
        <v>6656788.3499999978</v>
      </c>
      <c r="G70" s="79">
        <v>5.293042091175524E-2</v>
      </c>
      <c r="I70" s="9">
        <v>352346.60928596853</v>
      </c>
      <c r="K70" s="8">
        <f>'5 Rate Development'!X70</f>
        <v>5.2730028641572571E-2</v>
      </c>
      <c r="M70" s="9">
        <f>'5 Rate Development'!V70</f>
        <v>351012.64035638649</v>
      </c>
      <c r="N70" s="31"/>
      <c r="P70" s="8">
        <f t="shared" si="6"/>
        <v>-2.0039227018266853E-4</v>
      </c>
      <c r="R70" s="9">
        <f t="shared" si="7"/>
        <v>-1333.9689295820426</v>
      </c>
    </row>
    <row r="71" spans="1:18" s="110" customFormat="1" x14ac:dyDescent="0.25">
      <c r="A71" s="1"/>
      <c r="C71" s="7" t="s">
        <v>85</v>
      </c>
      <c r="E71" s="9">
        <v>5445485.0800000001</v>
      </c>
      <c r="G71" s="79">
        <v>5.6646515185027925E-2</v>
      </c>
      <c r="I71" s="9">
        <v>308467.753274063</v>
      </c>
      <c r="K71" s="8">
        <f>'5 Rate Development'!X71</f>
        <v>5.6446122914845256E-2</v>
      </c>
      <c r="M71" s="9">
        <f>'5 Rate Development'!V71</f>
        <v>307376.52015663596</v>
      </c>
      <c r="N71" s="31"/>
      <c r="P71" s="8">
        <f t="shared" si="6"/>
        <v>-2.0039227018266853E-4</v>
      </c>
      <c r="R71" s="9">
        <f t="shared" si="7"/>
        <v>-1091.2331174270366</v>
      </c>
    </row>
    <row r="72" spans="1:18" s="110" customFormat="1" x14ac:dyDescent="0.25">
      <c r="A72" s="1"/>
      <c r="C72" s="7" t="s">
        <v>87</v>
      </c>
      <c r="E72" s="9">
        <v>523559.66000000015</v>
      </c>
      <c r="G72" s="79">
        <v>0.10764732483335225</v>
      </c>
      <c r="I72" s="9">
        <v>56359.796789659478</v>
      </c>
      <c r="K72" s="8">
        <f>'5 Rate Development'!X72</f>
        <v>3.5166314047639681E-2</v>
      </c>
      <c r="M72" s="9">
        <f>'5 Rate Development'!V72</f>
        <v>18411.66342623546</v>
      </c>
      <c r="N72" s="31"/>
      <c r="P72" s="8">
        <f t="shared" si="6"/>
        <v>-7.2481010785712563E-2</v>
      </c>
      <c r="R72" s="9">
        <f t="shared" si="7"/>
        <v>-37948.133363424015</v>
      </c>
    </row>
    <row r="73" spans="1:18" s="110" customFormat="1" x14ac:dyDescent="0.25">
      <c r="A73" s="1"/>
      <c r="C73" s="7" t="s">
        <v>88</v>
      </c>
      <c r="E73" s="9">
        <v>20861463.839999996</v>
      </c>
      <c r="G73" s="79">
        <v>8.1718637873683095E-2</v>
      </c>
      <c r="I73" s="9">
        <v>1704770.409055894</v>
      </c>
      <c r="K73" s="8">
        <f>'5 Rate Development'!X73</f>
        <v>2.6523418394416645E-2</v>
      </c>
      <c r="M73" s="9">
        <f>'5 Rate Development'!V73</f>
        <v>553317.3337483136</v>
      </c>
      <c r="N73" s="31"/>
      <c r="P73" s="8">
        <f t="shared" si="6"/>
        <v>-5.519521947926645E-2</v>
      </c>
      <c r="R73" s="9">
        <f t="shared" si="7"/>
        <v>-1151453.0753075804</v>
      </c>
    </row>
    <row r="74" spans="1:18" s="110" customFormat="1" x14ac:dyDescent="0.25">
      <c r="A74" s="1"/>
      <c r="C74" s="7" t="s">
        <v>89</v>
      </c>
      <c r="E74" s="9">
        <v>6744856.9200000009</v>
      </c>
      <c r="G74" s="79">
        <v>3.7719099957344723E-2</v>
      </c>
      <c r="I74" s="9">
        <v>254409.93236346828</v>
      </c>
      <c r="K74" s="8">
        <f>'5 Rate Development'!X74</f>
        <v>3.7008165197936788E-2</v>
      </c>
      <c r="M74" s="9">
        <f>'5 Rate Development'!V74</f>
        <v>249614.77913180712</v>
      </c>
      <c r="N74" s="31"/>
      <c r="P74" s="8">
        <f t="shared" si="6"/>
        <v>-7.1093475940793571E-4</v>
      </c>
      <c r="R74" s="9">
        <f t="shared" si="7"/>
        <v>-4795.1532316611556</v>
      </c>
    </row>
    <row r="75" spans="1:18" s="110" customFormat="1" x14ac:dyDescent="0.25">
      <c r="A75" s="1"/>
      <c r="C75" s="7" t="s">
        <v>90</v>
      </c>
      <c r="E75" s="9">
        <v>7364898.404272208</v>
      </c>
      <c r="G75" s="79">
        <v>0.25276383901761756</v>
      </c>
      <c r="I75" s="9">
        <v>1861579.994638569</v>
      </c>
      <c r="K75" s="8">
        <f>'5 Rate Development'!X75</f>
        <v>7.1499999999999994E-2</v>
      </c>
      <c r="M75" s="9">
        <f>'5 Rate Development'!V75</f>
        <v>526590.20699999994</v>
      </c>
      <c r="N75" s="31"/>
      <c r="P75" s="8">
        <f t="shared" si="6"/>
        <v>-0.18126383901761756</v>
      </c>
      <c r="R75" s="9">
        <f t="shared" si="7"/>
        <v>-1334989.787638569</v>
      </c>
    </row>
    <row r="76" spans="1:18" s="110" customFormat="1" x14ac:dyDescent="0.25">
      <c r="A76" s="1"/>
      <c r="C76" s="7" t="s">
        <v>91</v>
      </c>
      <c r="E76" s="9">
        <v>9743561.8329841439</v>
      </c>
      <c r="G76" s="79">
        <v>0.12787021163799051</v>
      </c>
      <c r="I76" s="9">
        <v>1245911.3136915292</v>
      </c>
      <c r="K76" s="8">
        <f>'5 Rate Development'!X76</f>
        <v>5.6099999999999997E-2</v>
      </c>
      <c r="M76" s="9">
        <f>'5 Rate Development'!V76</f>
        <v>546613.82819999999</v>
      </c>
      <c r="N76" s="31"/>
      <c r="P76" s="8">
        <f t="shared" si="6"/>
        <v>-7.1770211637990508E-2</v>
      </c>
      <c r="R76" s="9">
        <f t="shared" si="7"/>
        <v>-699297.48549152922</v>
      </c>
    </row>
    <row r="77" spans="1:18" s="110" customFormat="1" x14ac:dyDescent="0.25">
      <c r="A77" s="1"/>
      <c r="C77" s="7" t="s">
        <v>92</v>
      </c>
      <c r="E77" s="9">
        <v>8365786.7922488181</v>
      </c>
      <c r="G77" s="79">
        <v>0.11535459033496731</v>
      </c>
      <c r="I77" s="9">
        <v>965031.9082495427</v>
      </c>
      <c r="K77" s="8">
        <f>'5 Rate Development'!X77</f>
        <v>2.3400000000000001E-2</v>
      </c>
      <c r="M77" s="9">
        <f>'5 Rate Development'!V77</f>
        <v>195759.41580000002</v>
      </c>
      <c r="N77" s="31"/>
      <c r="P77" s="8">
        <f t="shared" si="6"/>
        <v>-9.1954590334967307E-2</v>
      </c>
      <c r="R77" s="9">
        <f t="shared" si="7"/>
        <v>-769272.49244954274</v>
      </c>
    </row>
    <row r="78" spans="1:18" s="116" customFormat="1" x14ac:dyDescent="0.25">
      <c r="A78" s="1"/>
      <c r="C78" s="7" t="s">
        <v>93</v>
      </c>
      <c r="E78" s="9">
        <v>23128294.070494827</v>
      </c>
      <c r="G78" s="79">
        <v>3.6755876661210093E-2</v>
      </c>
      <c r="I78" s="9">
        <v>850100.72423930455</v>
      </c>
      <c r="K78" s="8">
        <f>'5 Rate Development'!X78</f>
        <v>3.6044941901802172E-2</v>
      </c>
      <c r="M78" s="9">
        <f>'5 Rate Development'!V78</f>
        <v>833658.01605878165</v>
      </c>
      <c r="N78" s="31"/>
      <c r="P78" s="8">
        <f t="shared" ref="P78" si="8">K78-G78</f>
        <v>-7.1093475940792183E-4</v>
      </c>
      <c r="R78" s="9">
        <f t="shared" ref="R78" si="9">M78-I78</f>
        <v>-16442.708180522895</v>
      </c>
    </row>
    <row r="79" spans="1:18" s="110" customFormat="1" x14ac:dyDescent="0.25">
      <c r="A79" s="1"/>
      <c r="C79" s="7" t="s">
        <v>94</v>
      </c>
      <c r="E79" s="9">
        <v>6071612.0699999994</v>
      </c>
      <c r="G79" s="79">
        <v>3.3704941887975057E-2</v>
      </c>
      <c r="I79" s="9">
        <v>204643.33198567791</v>
      </c>
      <c r="K79" s="8">
        <f>'5 Rate Development'!X79</f>
        <v>3.2733135709978239E-2</v>
      </c>
      <c r="M79" s="9">
        <f>'5 Rate Development'!V79</f>
        <v>198742.90186565189</v>
      </c>
      <c r="N79" s="31"/>
      <c r="P79" s="8">
        <f t="shared" si="6"/>
        <v>-9.7180617799681734E-4</v>
      </c>
      <c r="R79" s="9">
        <f t="shared" si="7"/>
        <v>-5900.4301200260234</v>
      </c>
    </row>
    <row r="80" spans="1:18" x14ac:dyDescent="0.25">
      <c r="A80" s="1"/>
      <c r="C80" s="7" t="s">
        <v>97</v>
      </c>
      <c r="E80" s="12">
        <v>95188.27</v>
      </c>
      <c r="G80" s="80">
        <v>3.5088228929809541E-2</v>
      </c>
      <c r="I80" s="12">
        <v>3339.987809192522</v>
      </c>
      <c r="K80" s="17">
        <f>'5 Rate Development'!X80</f>
        <v>3.4743415600309809E-2</v>
      </c>
      <c r="M80" s="12">
        <f>'5 Rate Development'!V80</f>
        <v>3307.165624884502</v>
      </c>
      <c r="N80" s="31"/>
      <c r="P80" s="17">
        <f t="shared" si="6"/>
        <v>-3.4481332949973242E-4</v>
      </c>
      <c r="R80" s="12">
        <f t="shared" si="7"/>
        <v>-32.822184308020041</v>
      </c>
    </row>
    <row r="81" spans="1:18" x14ac:dyDescent="0.25">
      <c r="A81" s="1"/>
      <c r="E81" s="9"/>
      <c r="G81" s="79"/>
      <c r="I81" s="9"/>
      <c r="K81" s="8"/>
      <c r="M81" s="9"/>
      <c r="N81" s="31"/>
      <c r="P81" s="8"/>
      <c r="R81" s="9"/>
    </row>
    <row r="82" spans="1:18" x14ac:dyDescent="0.25">
      <c r="A82" s="1"/>
      <c r="C82" s="136" t="s">
        <v>164</v>
      </c>
      <c r="E82" s="9">
        <f>SUM(E67:E80)</f>
        <v>111894977.14999998</v>
      </c>
      <c r="G82" s="79">
        <f>I82/E82</f>
        <v>9.1135275380736222E-2</v>
      </c>
      <c r="I82" s="9">
        <f>SUM(I67:I80)</f>
        <v>10197579.556286436</v>
      </c>
      <c r="K82" s="8">
        <f>'5 Rate Development'!X82</f>
        <v>3.8911608377899816E-2</v>
      </c>
      <c r="M82" s="9">
        <f>'5 Rate Development'!V82</f>
        <v>4354013.5303148478</v>
      </c>
      <c r="N82" s="31"/>
      <c r="P82" s="8">
        <f t="shared" si="6"/>
        <v>-5.2223667002836406E-2</v>
      </c>
      <c r="R82" s="9">
        <f t="shared" si="7"/>
        <v>-5843566.0259715877</v>
      </c>
    </row>
    <row r="83" spans="1:18" x14ac:dyDescent="0.25">
      <c r="A83" s="1"/>
      <c r="E83" s="9"/>
      <c r="G83" s="79"/>
      <c r="I83" s="9"/>
      <c r="K83" s="8"/>
      <c r="M83" s="9"/>
      <c r="N83" s="31"/>
      <c r="P83" s="8"/>
      <c r="R83" s="9"/>
    </row>
    <row r="84" spans="1:18" x14ac:dyDescent="0.25">
      <c r="A84" s="1">
        <v>316</v>
      </c>
      <c r="C84" t="s">
        <v>165</v>
      </c>
      <c r="E84" s="9"/>
      <c r="G84" s="79"/>
      <c r="I84" s="9"/>
      <c r="K84" s="8"/>
      <c r="M84" s="9"/>
      <c r="N84" s="31"/>
      <c r="P84" s="8"/>
      <c r="R84" s="9"/>
    </row>
    <row r="85" spans="1:18" x14ac:dyDescent="0.25">
      <c r="A85" s="1"/>
      <c r="C85" s="7" t="s">
        <v>81</v>
      </c>
      <c r="E85" s="9">
        <v>540687.17000000004</v>
      </c>
      <c r="G85" s="79">
        <v>0.16704468426014674</v>
      </c>
      <c r="I85" s="9">
        <v>90318.917596162282</v>
      </c>
      <c r="K85" s="8">
        <f>'5 Rate Development'!X85</f>
        <v>2.9706868851025376E-2</v>
      </c>
      <c r="M85" s="9">
        <f>'5 Rate Development'!V85</f>
        <v>16062.122848622063</v>
      </c>
      <c r="N85" s="31"/>
      <c r="P85" s="8">
        <f t="shared" si="6"/>
        <v>-0.13733781540912135</v>
      </c>
      <c r="R85" s="9">
        <f t="shared" si="7"/>
        <v>-74256.794747540218</v>
      </c>
    </row>
    <row r="86" spans="1:18" s="110" customFormat="1" x14ac:dyDescent="0.25">
      <c r="A86" s="1"/>
      <c r="C86" s="7" t="s">
        <v>82</v>
      </c>
      <c r="E86" s="9">
        <v>829561.24</v>
      </c>
      <c r="G86" s="79">
        <v>0.17906485335907268</v>
      </c>
      <c r="I86" s="9">
        <v>148545.2617929705</v>
      </c>
      <c r="K86" s="8">
        <f>'5 Rate Development'!X86</f>
        <v>3.056257029464569E-2</v>
      </c>
      <c r="M86" s="9">
        <f>'5 Rate Development'!V86</f>
        <v>25353.523711213445</v>
      </c>
      <c r="N86" s="31"/>
      <c r="P86" s="8">
        <f t="shared" si="6"/>
        <v>-0.148502283064427</v>
      </c>
      <c r="R86" s="9">
        <f t="shared" si="7"/>
        <v>-123191.73808175705</v>
      </c>
    </row>
    <row r="87" spans="1:18" s="110" customFormat="1" x14ac:dyDescent="0.25">
      <c r="A87" s="1"/>
      <c r="C87" s="7" t="s">
        <v>83</v>
      </c>
      <c r="E87" s="9">
        <v>2842563.82</v>
      </c>
      <c r="G87" s="79">
        <v>5.8004491972259209E-2</v>
      </c>
      <c r="I87" s="9">
        <v>164881.47027782447</v>
      </c>
      <c r="K87" s="8">
        <f>'5 Rate Development'!X87</f>
        <v>5.7804099702076561E-2</v>
      </c>
      <c r="M87" s="9">
        <f>'5 Rate Development'!V87</f>
        <v>164311.8424607956</v>
      </c>
      <c r="N87" s="31"/>
      <c r="P87" s="8">
        <f t="shared" si="6"/>
        <v>-2.0039227018264771E-4</v>
      </c>
      <c r="R87" s="9">
        <f t="shared" si="7"/>
        <v>-569.6278170288715</v>
      </c>
    </row>
    <row r="88" spans="1:18" s="110" customFormat="1" x14ac:dyDescent="0.25">
      <c r="A88" s="1"/>
      <c r="C88" s="7" t="s">
        <v>84</v>
      </c>
      <c r="E88" s="9">
        <v>37396.18</v>
      </c>
      <c r="G88" s="79">
        <v>6.6325001542711509E-2</v>
      </c>
      <c r="I88" s="9">
        <v>2480.3016961915173</v>
      </c>
      <c r="K88" s="8">
        <f>'5 Rate Development'!X88</f>
        <v>6.6124609272528834E-2</v>
      </c>
      <c r="M88" s="9">
        <f>'5 Rate Development'!V88</f>
        <v>2472.8077907851575</v>
      </c>
      <c r="N88" s="31"/>
      <c r="P88" s="8">
        <f t="shared" si="6"/>
        <v>-2.0039227018267547E-4</v>
      </c>
      <c r="R88" s="9">
        <f t="shared" si="7"/>
        <v>-7.4939054063597723</v>
      </c>
    </row>
    <row r="89" spans="1:18" s="110" customFormat="1" x14ac:dyDescent="0.25">
      <c r="A89" s="1"/>
      <c r="C89" s="7" t="s">
        <v>87</v>
      </c>
      <c r="E89" s="9">
        <v>346938.71999999991</v>
      </c>
      <c r="G89" s="79">
        <v>0.11267305206801155</v>
      </c>
      <c r="I89" s="9">
        <v>39090.644462969271</v>
      </c>
      <c r="K89" s="8">
        <f>'5 Rate Development'!X89</f>
        <v>3.6841556459192799E-2</v>
      </c>
      <c r="M89" s="9">
        <f>'5 Rate Development'!V89</f>
        <v>12781.76244076008</v>
      </c>
      <c r="N89" s="31"/>
      <c r="P89" s="8">
        <f t="shared" si="6"/>
        <v>-7.5831495608818744E-2</v>
      </c>
      <c r="R89" s="9">
        <f t="shared" si="7"/>
        <v>-26308.882022209189</v>
      </c>
    </row>
    <row r="90" spans="1:18" s="110" customFormat="1" x14ac:dyDescent="0.25">
      <c r="A90" s="1"/>
      <c r="C90" s="7" t="s">
        <v>88</v>
      </c>
      <c r="E90" s="9">
        <v>1658690.8599999999</v>
      </c>
      <c r="G90" s="79">
        <v>8.9860400249282699E-2</v>
      </c>
      <c r="I90" s="9">
        <v>149050.62456942693</v>
      </c>
      <c r="K90" s="8">
        <f>'5 Rate Development'!X90</f>
        <v>2.9237339186283184E-2</v>
      </c>
      <c r="M90" s="9">
        <f>'5 Rate Development'!V90</f>
        <v>48495.707279007751</v>
      </c>
      <c r="N90" s="31"/>
      <c r="P90" s="8">
        <f t="shared" si="6"/>
        <v>-6.0623061062999514E-2</v>
      </c>
      <c r="R90" s="9">
        <f t="shared" si="7"/>
        <v>-100554.91729041918</v>
      </c>
    </row>
    <row r="91" spans="1:18" s="110" customFormat="1" x14ac:dyDescent="0.25">
      <c r="A91" s="1"/>
      <c r="C91" s="7" t="s">
        <v>89</v>
      </c>
      <c r="E91" s="9">
        <v>5766939.7600000016</v>
      </c>
      <c r="G91" s="79">
        <v>4.2133032632935337E-2</v>
      </c>
      <c r="I91" s="9">
        <v>242978.66110025236</v>
      </c>
      <c r="K91" s="8">
        <f>'5 Rate Development'!X91</f>
        <v>4.1422097873527394E-2</v>
      </c>
      <c r="M91" s="9">
        <f>'5 Rate Development'!V91</f>
        <v>238878.74316945666</v>
      </c>
      <c r="N91" s="31"/>
      <c r="P91" s="8">
        <f t="shared" si="6"/>
        <v>-7.1093475940794265E-4</v>
      </c>
      <c r="R91" s="9">
        <f t="shared" si="7"/>
        <v>-4099.9179307956947</v>
      </c>
    </row>
    <row r="92" spans="1:18" s="110" customFormat="1" x14ac:dyDescent="0.25">
      <c r="A92" s="1"/>
      <c r="C92" s="7" t="s">
        <v>90</v>
      </c>
      <c r="E92" s="9">
        <v>91344.639999999985</v>
      </c>
      <c r="G92" s="79">
        <v>0.25764970030854462</v>
      </c>
      <c r="I92" s="9">
        <v>23534.919120791892</v>
      </c>
      <c r="K92" s="8">
        <f>'5 Rate Development'!X92</f>
        <v>9.4500000000000001E-2</v>
      </c>
      <c r="M92" s="9">
        <f>'5 Rate Development'!V92</f>
        <v>8632.0684799999999</v>
      </c>
      <c r="N92" s="31"/>
      <c r="P92" s="8">
        <f t="shared" si="6"/>
        <v>-0.16314970030854462</v>
      </c>
      <c r="R92" s="9">
        <f t="shared" si="7"/>
        <v>-14902.850640791892</v>
      </c>
    </row>
    <row r="93" spans="1:18" s="110" customFormat="1" x14ac:dyDescent="0.25">
      <c r="A93" s="1"/>
      <c r="C93" s="7" t="s">
        <v>92</v>
      </c>
      <c r="E93" s="9">
        <v>101334.18999999999</v>
      </c>
      <c r="G93" s="79">
        <v>0.16192411311796728</v>
      </c>
      <c r="I93" s="9">
        <v>16408.448844277587</v>
      </c>
      <c r="K93" s="8">
        <f>'5 Rate Development'!X93</f>
        <v>5.1700000000000003E-2</v>
      </c>
      <c r="M93" s="9">
        <f>'5 Rate Development'!V93</f>
        <v>5238.9776230000007</v>
      </c>
      <c r="N93" s="31"/>
      <c r="P93" s="8">
        <f t="shared" si="6"/>
        <v>-0.11022411311796729</v>
      </c>
      <c r="R93" s="9">
        <f t="shared" si="7"/>
        <v>-11169.471221277587</v>
      </c>
    </row>
    <row r="94" spans="1:18" s="110" customFormat="1" x14ac:dyDescent="0.25">
      <c r="A94" s="1"/>
      <c r="C94" s="7" t="s">
        <v>93</v>
      </c>
      <c r="E94" s="9">
        <v>75137.759999999995</v>
      </c>
      <c r="G94" s="79">
        <v>5.5428574483366889E-2</v>
      </c>
      <c r="I94" s="9">
        <v>4164.7789266733453</v>
      </c>
      <c r="K94" s="8">
        <f>'5 Rate Development'!X94</f>
        <v>5.4717639723958968E-2</v>
      </c>
      <c r="M94" s="9">
        <f>'5 Rate Development'!V94</f>
        <v>4111.3608813452947</v>
      </c>
      <c r="N94" s="31"/>
      <c r="P94" s="8">
        <f t="shared" si="6"/>
        <v>-7.1093475940792183E-4</v>
      </c>
      <c r="R94" s="9">
        <f t="shared" si="7"/>
        <v>-53.418045328050539</v>
      </c>
    </row>
    <row r="95" spans="1:18" s="110" customFormat="1" x14ac:dyDescent="0.25">
      <c r="A95" s="1"/>
      <c r="C95" s="7" t="s">
        <v>94</v>
      </c>
      <c r="E95" s="9">
        <v>387507.43</v>
      </c>
      <c r="G95" s="79">
        <v>3.2815666697033979E-2</v>
      </c>
      <c r="I95" s="9">
        <v>12716.314665504226</v>
      </c>
      <c r="K95" s="8">
        <f>'5 Rate Development'!X95</f>
        <v>3.1843860519037155E-2</v>
      </c>
      <c r="M95" s="9">
        <f>'5 Rate Development'!V95</f>
        <v>12339.732551010555</v>
      </c>
      <c r="N95" s="31"/>
      <c r="P95" s="8">
        <f t="shared" si="6"/>
        <v>-9.7180617799682428E-4</v>
      </c>
      <c r="R95" s="9">
        <f t="shared" si="7"/>
        <v>-376.58211449367082</v>
      </c>
    </row>
    <row r="96" spans="1:18" s="110" customFormat="1" x14ac:dyDescent="0.25">
      <c r="A96" s="1"/>
      <c r="C96" s="7" t="s">
        <v>98</v>
      </c>
      <c r="E96" s="9">
        <v>201819.91999999998</v>
      </c>
      <c r="G96" s="79">
        <v>3.5398258774458527E-2</v>
      </c>
      <c r="I96" s="9">
        <v>7144.0737540005175</v>
      </c>
      <c r="K96" s="8">
        <f>'5 Rate Development'!X96</f>
        <v>3.5053445444958788E-2</v>
      </c>
      <c r="M96" s="9">
        <f>'5 Rate Development'!V96</f>
        <v>7074.4835554259462</v>
      </c>
      <c r="N96" s="31"/>
      <c r="P96" s="8">
        <f t="shared" si="6"/>
        <v>-3.4481332949973936E-4</v>
      </c>
      <c r="R96" s="9">
        <f t="shared" si="7"/>
        <v>-69.590198574571332</v>
      </c>
    </row>
    <row r="97" spans="1:18" s="136" customFormat="1" x14ac:dyDescent="0.25">
      <c r="A97" s="1"/>
      <c r="C97" s="7" t="s">
        <v>99</v>
      </c>
      <c r="E97" s="9">
        <v>2082313.01</v>
      </c>
      <c r="G97" s="79">
        <v>3.5158290212470369E-2</v>
      </c>
      <c r="I97" s="9">
        <v>73210.565118782717</v>
      </c>
      <c r="K97" s="8">
        <f>'5 Rate Development'!X97</f>
        <v>3.4813476882970623E-2</v>
      </c>
      <c r="M97" s="9">
        <f>'5 Rate Development'!V97</f>
        <v>72492.555836743981</v>
      </c>
      <c r="N97" s="31"/>
      <c r="P97" s="8">
        <f t="shared" ref="P97" si="10">K97-G97</f>
        <v>-3.448133294997463E-4</v>
      </c>
      <c r="R97" s="9">
        <f t="shared" ref="R97" si="11">M97-I97</f>
        <v>-718.00928203873627</v>
      </c>
    </row>
    <row r="98" spans="1:18" s="116" customFormat="1" x14ac:dyDescent="0.25">
      <c r="A98" s="1"/>
      <c r="C98" s="7" t="s">
        <v>100</v>
      </c>
      <c r="E98" s="9">
        <v>775377.71</v>
      </c>
      <c r="G98" s="79">
        <v>3.5039092261329355E-2</v>
      </c>
      <c r="I98" s="9">
        <v>27168.531118068277</v>
      </c>
      <c r="K98" s="8">
        <f>'5 Rate Development'!X98</f>
        <v>3.4694278931829615E-2</v>
      </c>
      <c r="M98" s="9">
        <f>'5 Rate Development'!V98</f>
        <v>26901.17054826329</v>
      </c>
      <c r="N98" s="31"/>
      <c r="P98" s="8">
        <f t="shared" ref="P98" si="12">K98-G98</f>
        <v>-3.4481332949973936E-4</v>
      </c>
      <c r="R98" s="9">
        <f t="shared" ref="R98" si="13">M98-I98</f>
        <v>-267.36056980498688</v>
      </c>
    </row>
    <row r="99" spans="1:18" x14ac:dyDescent="0.25">
      <c r="A99" s="1"/>
      <c r="C99" s="7" t="s">
        <v>95</v>
      </c>
      <c r="E99" s="12">
        <v>56274.689999999995</v>
      </c>
      <c r="G99" s="80">
        <v>3.5354097355256076E-2</v>
      </c>
      <c r="I99" s="12">
        <v>1989.5408688968555</v>
      </c>
      <c r="K99" s="17">
        <f>'5 Rate Development'!X99</f>
        <v>3.500928402575635E-2</v>
      </c>
      <c r="M99" s="12">
        <f>'5 Rate Development'!V99</f>
        <v>1970.1366056713903</v>
      </c>
      <c r="N99" s="31"/>
      <c r="P99" s="17">
        <f t="shared" si="6"/>
        <v>-3.4481332949972548E-4</v>
      </c>
      <c r="R99" s="12">
        <f t="shared" si="7"/>
        <v>-19.404263225465229</v>
      </c>
    </row>
    <row r="100" spans="1:18" x14ac:dyDescent="0.25">
      <c r="A100" s="1"/>
      <c r="E100" s="9"/>
      <c r="G100" s="79"/>
      <c r="I100" s="9"/>
      <c r="K100" s="8"/>
      <c r="M100" s="9"/>
      <c r="N100" s="31"/>
      <c r="P100" s="8"/>
      <c r="R100" s="9"/>
    </row>
    <row r="101" spans="1:18" x14ac:dyDescent="0.25">
      <c r="A101" s="1"/>
      <c r="C101" s="136" t="s">
        <v>166</v>
      </c>
      <c r="E101" s="9">
        <f>SUM(E85:E99)</f>
        <v>15793887.1</v>
      </c>
      <c r="G101" s="79">
        <f>I101/E101</f>
        <v>6.3548830478393922E-2</v>
      </c>
      <c r="I101" s="9">
        <f>SUM(I85:I99)</f>
        <v>1003683.0539127926</v>
      </c>
      <c r="K101" s="8">
        <f>'5 Rate Development'!X101</f>
        <v>4.097262388193855E-2</v>
      </c>
      <c r="M101" s="9">
        <f>'5 Rate Development'!V101</f>
        <v>647116.99578210118</v>
      </c>
      <c r="N101" s="31"/>
      <c r="P101" s="8">
        <f t="shared" si="6"/>
        <v>-2.2576206596455373E-2</v>
      </c>
      <c r="R101" s="9">
        <f t="shared" si="7"/>
        <v>-356566.05813069141</v>
      </c>
    </row>
    <row r="102" spans="1:18" x14ac:dyDescent="0.25">
      <c r="A102" s="1"/>
      <c r="E102" s="9"/>
      <c r="G102" s="79"/>
      <c r="I102" s="9"/>
      <c r="K102" s="8"/>
      <c r="M102" s="9"/>
      <c r="N102" s="31"/>
      <c r="P102" s="8"/>
      <c r="R102" s="9"/>
    </row>
    <row r="103" spans="1:18" ht="15.75" thickBot="1" x14ac:dyDescent="0.3">
      <c r="A103" s="1"/>
      <c r="C103" s="2" t="s">
        <v>70</v>
      </c>
      <c r="E103" s="14">
        <f>E101+E82+E64+E46+E29+E48</f>
        <v>1238611477.2759497</v>
      </c>
      <c r="F103" s="13"/>
      <c r="G103" s="81">
        <f>I103/E103</f>
        <v>8.8878391652512753E-2</v>
      </c>
      <c r="H103" s="13"/>
      <c r="I103" s="14">
        <f>I101+I82+I64+I46+I29+I48</f>
        <v>110085795.98262925</v>
      </c>
      <c r="K103" s="16">
        <f>'5 Rate Development'!X103</f>
        <v>4.3564801356797682E-2</v>
      </c>
      <c r="M103" s="14">
        <f>'5 Rate Development'!V103</f>
        <v>53959862.965776473</v>
      </c>
      <c r="N103" s="31"/>
      <c r="P103" s="16">
        <f t="shared" si="6"/>
        <v>-4.5313590295715071E-2</v>
      </c>
      <c r="R103" s="14">
        <f t="shared" si="7"/>
        <v>-56125933.016852781</v>
      </c>
    </row>
    <row r="104" spans="1:18" ht="15.75" thickTop="1" x14ac:dyDescent="0.25">
      <c r="A104" s="1"/>
      <c r="C104" s="3"/>
      <c r="E104" s="9"/>
      <c r="G104" s="79"/>
      <c r="I104" s="9"/>
      <c r="K104" s="8"/>
      <c r="M104" s="9"/>
      <c r="N104" s="31"/>
      <c r="P104" s="8"/>
      <c r="R104" s="9"/>
    </row>
    <row r="105" spans="1:18" s="136" customFormat="1" x14ac:dyDescent="0.25">
      <c r="A105" s="1"/>
      <c r="C105" s="3"/>
      <c r="E105" s="9"/>
      <c r="G105" s="79"/>
      <c r="I105" s="9"/>
      <c r="K105" s="8"/>
      <c r="M105" s="9"/>
      <c r="N105" s="31"/>
      <c r="P105" s="8"/>
      <c r="R105" s="9"/>
    </row>
    <row r="106" spans="1:18" s="136" customFormat="1" x14ac:dyDescent="0.25">
      <c r="C106" s="138" t="s">
        <v>152</v>
      </c>
      <c r="G106" s="79"/>
      <c r="I106" s="9"/>
      <c r="K106" s="8"/>
      <c r="N106" s="30"/>
      <c r="P106" s="8"/>
    </row>
    <row r="107" spans="1:18" s="136" customFormat="1" x14ac:dyDescent="0.25">
      <c r="A107" s="25"/>
      <c r="C107" s="25"/>
      <c r="E107" s="9"/>
      <c r="G107" s="25"/>
      <c r="I107" s="11"/>
      <c r="K107" s="8"/>
      <c r="M107" s="11"/>
      <c r="N107" s="34"/>
      <c r="P107" s="8"/>
      <c r="R107" s="11"/>
    </row>
    <row r="108" spans="1:18" s="136" customFormat="1" x14ac:dyDescent="0.25">
      <c r="A108" s="1">
        <v>341</v>
      </c>
      <c r="C108" s="136" t="s">
        <v>153</v>
      </c>
      <c r="E108" s="9"/>
      <c r="G108" s="79"/>
      <c r="I108" s="9"/>
      <c r="K108" s="8"/>
      <c r="M108" s="9"/>
      <c r="N108" s="31"/>
      <c r="P108" s="8"/>
      <c r="R108" s="9"/>
    </row>
    <row r="109" spans="1:18" s="136" customFormat="1" x14ac:dyDescent="0.25">
      <c r="A109" s="1"/>
      <c r="C109" s="7" t="s">
        <v>154</v>
      </c>
      <c r="E109" s="9">
        <v>1492258.1</v>
      </c>
      <c r="G109" s="79">
        <v>5.2121922279112713E-2</v>
      </c>
      <c r="I109" s="9">
        <v>77779.360708576409</v>
      </c>
      <c r="K109" s="8">
        <f>'5 Rate Development'!X109</f>
        <v>5.0629664504272365E-2</v>
      </c>
      <c r="M109" s="9">
        <f>'5 Rate Development'!V109</f>
        <v>75552.526956782924</v>
      </c>
      <c r="N109" s="31"/>
      <c r="P109" s="8">
        <f t="shared" ref="P109:P112" si="14">K109-G109</f>
        <v>-1.4922577748403484E-3</v>
      </c>
      <c r="R109" s="9">
        <f t="shared" ref="R109:R112" si="15">M109-I109</f>
        <v>-2226.8337517934851</v>
      </c>
    </row>
    <row r="110" spans="1:18" s="136" customFormat="1" x14ac:dyDescent="0.25">
      <c r="A110" s="1"/>
      <c r="C110" s="7" t="s">
        <v>155</v>
      </c>
      <c r="E110" s="9">
        <v>83536</v>
      </c>
      <c r="G110" s="79">
        <v>5.2121909524223319E-2</v>
      </c>
      <c r="I110" s="9">
        <v>4354.0558340155194</v>
      </c>
      <c r="K110" s="8">
        <f>'5 Rate Development'!X110</f>
        <v>5.0629652114557208E-2</v>
      </c>
      <c r="M110" s="9">
        <f>'5 Rate Development'!V110</f>
        <v>4229.3986190416508</v>
      </c>
      <c r="N110" s="31"/>
      <c r="P110" s="8">
        <f t="shared" si="14"/>
        <v>-1.4922574096661104E-3</v>
      </c>
      <c r="R110" s="9">
        <f t="shared" si="15"/>
        <v>-124.65721497386858</v>
      </c>
    </row>
    <row r="111" spans="1:18" s="136" customFormat="1" x14ac:dyDescent="0.25">
      <c r="A111" s="1"/>
      <c r="C111" s="7" t="s">
        <v>156</v>
      </c>
      <c r="E111" s="9">
        <v>83536</v>
      </c>
      <c r="G111" s="79">
        <v>5.2121909524223319E-2</v>
      </c>
      <c r="I111" s="9">
        <v>4354.0558340155194</v>
      </c>
      <c r="K111" s="8">
        <f>'5 Rate Development'!X111</f>
        <v>5.0629652114557208E-2</v>
      </c>
      <c r="M111" s="9">
        <f>'5 Rate Development'!V111</f>
        <v>4229.3986190416508</v>
      </c>
      <c r="N111" s="31"/>
      <c r="P111" s="8">
        <f t="shared" si="14"/>
        <v>-1.4922574096661104E-3</v>
      </c>
      <c r="R111" s="9">
        <f t="shared" si="15"/>
        <v>-124.65721497386858</v>
      </c>
    </row>
    <row r="112" spans="1:18" s="136" customFormat="1" x14ac:dyDescent="0.25">
      <c r="A112" s="1"/>
      <c r="C112" s="7" t="s">
        <v>157</v>
      </c>
      <c r="E112" s="12">
        <v>40531159.609999999</v>
      </c>
      <c r="G112" s="80">
        <v>3.4083344863758192E-2</v>
      </c>
      <c r="I112" s="12">
        <v>1381437.4907156569</v>
      </c>
      <c r="K112" s="17">
        <f>'5 Rate Development'!X112</f>
        <v>3.2947233368299585E-2</v>
      </c>
      <c r="M112" s="12">
        <f>'5 Rate Development'!V112</f>
        <v>1335389.5743584684</v>
      </c>
      <c r="N112" s="31"/>
      <c r="P112" s="17">
        <f t="shared" si="14"/>
        <v>-1.1361114954586068E-3</v>
      </c>
      <c r="R112" s="12">
        <f t="shared" si="15"/>
        <v>-46047.916357188486</v>
      </c>
    </row>
    <row r="113" spans="1:18" s="136" customFormat="1" x14ac:dyDescent="0.25">
      <c r="A113" s="1"/>
      <c r="E113" s="9"/>
      <c r="G113" s="79"/>
      <c r="I113" s="9"/>
      <c r="K113" s="8"/>
      <c r="M113" s="9"/>
      <c r="N113" s="31"/>
      <c r="P113" s="8"/>
      <c r="R113" s="9"/>
    </row>
    <row r="114" spans="1:18" s="136" customFormat="1" x14ac:dyDescent="0.25">
      <c r="A114" s="1"/>
      <c r="C114" s="136" t="s">
        <v>158</v>
      </c>
      <c r="E114" s="9">
        <f>SUM(E109:E112)</f>
        <v>42190489.710000001</v>
      </c>
      <c r="G114" s="79">
        <f>I114/E114</f>
        <v>3.4792792716609219E-2</v>
      </c>
      <c r="I114" s="9">
        <f>SUM(I109:I112)</f>
        <v>1467924.9630922643</v>
      </c>
      <c r="K114" s="8">
        <f>'5 Rate Development'!X114</f>
        <v>3.3642674173959823E-2</v>
      </c>
      <c r="M114" s="9">
        <f>'5 Rate Development'!V114</f>
        <v>1419400.8985533346</v>
      </c>
      <c r="N114" s="31"/>
      <c r="P114" s="8">
        <f t="shared" ref="P114" si="16">K114-G114</f>
        <v>-1.1501185426493962E-3</v>
      </c>
      <c r="R114" s="9">
        <f t="shared" ref="R114" si="17">M114-I114</f>
        <v>-48524.064538929611</v>
      </c>
    </row>
    <row r="115" spans="1:18" s="136" customFormat="1" x14ac:dyDescent="0.25">
      <c r="A115" s="1"/>
      <c r="C115" s="3"/>
      <c r="E115" s="9"/>
      <c r="G115" s="79"/>
      <c r="I115" s="9"/>
      <c r="K115" s="8"/>
      <c r="M115" s="9"/>
      <c r="N115" s="31"/>
      <c r="P115" s="8"/>
      <c r="R115" s="9"/>
    </row>
    <row r="116" spans="1:18" s="136" customFormat="1" x14ac:dyDescent="0.25">
      <c r="A116" s="1">
        <v>342</v>
      </c>
      <c r="C116" s="136" t="s">
        <v>167</v>
      </c>
      <c r="E116" s="9"/>
      <c r="G116" s="79"/>
      <c r="I116" s="9"/>
      <c r="K116" s="8"/>
      <c r="M116" s="9"/>
      <c r="N116" s="31"/>
      <c r="P116" s="8"/>
      <c r="R116" s="9"/>
    </row>
    <row r="117" spans="1:18" s="136" customFormat="1" x14ac:dyDescent="0.25">
      <c r="A117" s="1"/>
      <c r="C117" s="7" t="s">
        <v>154</v>
      </c>
      <c r="E117" s="9">
        <v>1738071.12</v>
      </c>
      <c r="G117" s="79">
        <v>5.2121922381017302E-2</v>
      </c>
      <c r="I117" s="9">
        <v>90591.608009327814</v>
      </c>
      <c r="K117" s="8">
        <f>'5 Rate Development'!X117</f>
        <v>5.0629664603259412E-2</v>
      </c>
      <c r="M117" s="9">
        <f>'5 Rate Development'!V117</f>
        <v>87997.95786221145</v>
      </c>
      <c r="N117" s="31"/>
      <c r="P117" s="8">
        <f t="shared" ref="P117:P118" si="18">K117-G117</f>
        <v>-1.4922577777578896E-3</v>
      </c>
      <c r="R117" s="9">
        <f t="shared" ref="R117:R118" si="19">M117-I117</f>
        <v>-2593.6501471163647</v>
      </c>
    </row>
    <row r="118" spans="1:18" s="136" customFormat="1" x14ac:dyDescent="0.25">
      <c r="A118" s="1"/>
      <c r="C118" s="7" t="s">
        <v>157</v>
      </c>
      <c r="E118" s="12">
        <v>9682165.1999999993</v>
      </c>
      <c r="G118" s="80">
        <v>3.3952993039971631E-2</v>
      </c>
      <c r="I118" s="12">
        <v>328738.48764745553</v>
      </c>
      <c r="K118" s="17">
        <f>'5 Rate Development'!X118</f>
        <v>3.2821226605305905E-2</v>
      </c>
      <c r="M118" s="12">
        <f>'5 Rate Development'!V118</f>
        <v>317780.53805920697</v>
      </c>
      <c r="N118" s="31"/>
      <c r="P118" s="17">
        <f t="shared" si="18"/>
        <v>-1.1317664346657264E-3</v>
      </c>
      <c r="R118" s="12">
        <f t="shared" si="19"/>
        <v>-10957.949588248564</v>
      </c>
    </row>
    <row r="119" spans="1:18" s="136" customFormat="1" x14ac:dyDescent="0.25">
      <c r="A119" s="1"/>
      <c r="E119" s="9"/>
      <c r="G119" s="79"/>
      <c r="I119" s="9"/>
      <c r="K119" s="8"/>
      <c r="M119" s="9"/>
      <c r="N119" s="31"/>
      <c r="P119" s="8"/>
      <c r="R119" s="9"/>
    </row>
    <row r="120" spans="1:18" s="136" customFormat="1" x14ac:dyDescent="0.25">
      <c r="A120" s="1"/>
      <c r="C120" s="136" t="s">
        <v>168</v>
      </c>
      <c r="E120" s="9">
        <f>SUM(E117:E118)</f>
        <v>11420236.32</v>
      </c>
      <c r="G120" s="79">
        <f>I120/E120</f>
        <v>3.6718162733849917E-2</v>
      </c>
      <c r="I120" s="9">
        <f>SUM(I117:I118)</f>
        <v>419330.09565678332</v>
      </c>
      <c r="K120" s="8">
        <f>'5 Rate Development'!X120</f>
        <v>3.5531532321339772E-2</v>
      </c>
      <c r="M120" s="9">
        <f>'5 Rate Development'!V120</f>
        <v>405778.49592141842</v>
      </c>
      <c r="N120" s="31"/>
      <c r="P120" s="8">
        <f t="shared" ref="P120" si="20">K120-G120</f>
        <v>-1.1866304125101451E-3</v>
      </c>
      <c r="R120" s="9">
        <f t="shared" ref="R120" si="21">M120-I120</f>
        <v>-13551.5997353649</v>
      </c>
    </row>
    <row r="121" spans="1:18" s="136" customFormat="1" x14ac:dyDescent="0.25">
      <c r="A121" s="1"/>
      <c r="C121" s="3"/>
      <c r="E121" s="9"/>
      <c r="G121" s="79"/>
      <c r="I121" s="9"/>
      <c r="K121" s="8"/>
      <c r="M121" s="9"/>
      <c r="N121" s="31"/>
      <c r="P121" s="8"/>
      <c r="R121" s="9"/>
    </row>
    <row r="122" spans="1:18" s="136" customFormat="1" x14ac:dyDescent="0.25">
      <c r="A122" s="1">
        <v>343</v>
      </c>
      <c r="C122" s="136" t="s">
        <v>169</v>
      </c>
      <c r="E122" s="9"/>
      <c r="G122" s="79"/>
      <c r="I122" s="9"/>
      <c r="K122" s="8"/>
      <c r="M122" s="9"/>
      <c r="N122" s="31"/>
      <c r="P122" s="8"/>
      <c r="R122" s="9"/>
    </row>
    <row r="123" spans="1:18" s="136" customFormat="1" x14ac:dyDescent="0.25">
      <c r="A123" s="1"/>
      <c r="C123" s="7" t="s">
        <v>155</v>
      </c>
      <c r="E123" s="9">
        <v>10548634.800000001</v>
      </c>
      <c r="G123" s="79">
        <v>5.2121921701550153E-2</v>
      </c>
      <c r="I123" s="9">
        <v>549815.11710384721</v>
      </c>
      <c r="K123" s="8">
        <f>'5 Rate Development'!X123</f>
        <v>5.0629663943245515E-2</v>
      </c>
      <c r="M123" s="9">
        <f>'5 Rate Development'!V123</f>
        <v>534073.83498402487</v>
      </c>
      <c r="N123" s="31"/>
      <c r="P123" s="8">
        <f t="shared" ref="P123:P125" si="22">K123-G123</f>
        <v>-1.4922577583046381E-3</v>
      </c>
      <c r="R123" s="9">
        <f t="shared" ref="R123:R125" si="23">M123-I123</f>
        <v>-15741.282119822339</v>
      </c>
    </row>
    <row r="124" spans="1:18" s="136" customFormat="1" x14ac:dyDescent="0.25">
      <c r="A124" s="1"/>
      <c r="C124" s="7" t="s">
        <v>156</v>
      </c>
      <c r="E124" s="9">
        <v>10548634.76</v>
      </c>
      <c r="G124" s="79">
        <v>5.2121921989449808E-2</v>
      </c>
      <c r="I124" s="9">
        <v>549815.1180559186</v>
      </c>
      <c r="K124" s="8">
        <f>'5 Rate Development'!X124</f>
        <v>5.0629664222902562E-2</v>
      </c>
      <c r="M124" s="9">
        <f>'5 Rate Development'!V124</f>
        <v>534073.83590883831</v>
      </c>
      <c r="N124" s="31"/>
      <c r="P124" s="8">
        <f t="shared" si="22"/>
        <v>-1.4922577665472461E-3</v>
      </c>
      <c r="R124" s="9">
        <f t="shared" si="23"/>
        <v>-15741.282147080288</v>
      </c>
    </row>
    <row r="125" spans="1:18" s="136" customFormat="1" x14ac:dyDescent="0.25">
      <c r="A125" s="1"/>
      <c r="C125" s="7" t="s">
        <v>157</v>
      </c>
      <c r="E125" s="12">
        <v>332427455.01000005</v>
      </c>
      <c r="G125" s="80">
        <v>3.3954807211302694E-2</v>
      </c>
      <c r="I125" s="12">
        <v>11287510.146608552</v>
      </c>
      <c r="K125" s="17">
        <f>'5 Rate Development'!X125</f>
        <v>3.2822980304259272E-2</v>
      </c>
      <c r="M125" s="12">
        <f>'5 Rate Development'!V125</f>
        <v>10911259.808388267</v>
      </c>
      <c r="N125" s="31"/>
      <c r="P125" s="17">
        <f t="shared" si="22"/>
        <v>-1.131826907043422E-3</v>
      </c>
      <c r="R125" s="12">
        <f t="shared" si="23"/>
        <v>-376250.33822028525</v>
      </c>
    </row>
    <row r="126" spans="1:18" s="136" customFormat="1" x14ac:dyDescent="0.25">
      <c r="A126" s="1"/>
      <c r="E126" s="9"/>
      <c r="G126" s="79"/>
      <c r="I126" s="9"/>
      <c r="K126" s="8"/>
      <c r="M126" s="9"/>
      <c r="N126" s="31"/>
      <c r="P126" s="8"/>
      <c r="R126" s="9"/>
    </row>
    <row r="127" spans="1:18" s="136" customFormat="1" x14ac:dyDescent="0.25">
      <c r="A127" s="1"/>
      <c r="C127" s="136" t="s">
        <v>170</v>
      </c>
      <c r="E127" s="9">
        <f>SUM(E123:E125)</f>
        <v>353524724.57000005</v>
      </c>
      <c r="G127" s="79">
        <f>I127/E127</f>
        <v>3.5038964804611814E-2</v>
      </c>
      <c r="I127" s="9">
        <f>SUM(I123:I125)</f>
        <v>12387140.381768318</v>
      </c>
      <c r="K127" s="8">
        <f>'5 Rate Development'!X127</f>
        <v>3.3885628491336632E-2</v>
      </c>
      <c r="M127" s="9">
        <f>'5 Rate Development'!V127</f>
        <v>11979407.479281129</v>
      </c>
      <c r="N127" s="31"/>
      <c r="P127" s="8">
        <f t="shared" ref="P127" si="24">K127-G127</f>
        <v>-1.1533363132751814E-3</v>
      </c>
      <c r="R127" s="9">
        <f t="shared" ref="R127" si="25">M127-I127</f>
        <v>-407732.90248718858</v>
      </c>
    </row>
    <row r="128" spans="1:18" s="136" customFormat="1" x14ac:dyDescent="0.25">
      <c r="A128" s="1"/>
      <c r="E128" s="9"/>
      <c r="G128" s="79"/>
      <c r="I128" s="9"/>
      <c r="K128" s="8"/>
      <c r="M128" s="9"/>
      <c r="N128" s="31"/>
      <c r="P128" s="8"/>
      <c r="R128" s="9"/>
    </row>
    <row r="129" spans="1:18" s="136" customFormat="1" x14ac:dyDescent="0.25">
      <c r="A129" s="1">
        <v>34</v>
      </c>
      <c r="C129" s="136" t="s">
        <v>173</v>
      </c>
      <c r="E129" s="9"/>
      <c r="G129" s="79"/>
      <c r="I129" s="9"/>
      <c r="K129" s="8"/>
      <c r="M129" s="9"/>
      <c r="N129" s="31"/>
      <c r="P129" s="8"/>
      <c r="R129" s="9"/>
    </row>
    <row r="130" spans="1:18" s="136" customFormat="1" x14ac:dyDescent="0.25">
      <c r="A130" s="1"/>
      <c r="C130" s="7" t="s">
        <v>154</v>
      </c>
      <c r="E130" s="9">
        <v>495504.04</v>
      </c>
      <c r="G130" s="79">
        <v>5.2121921951821304E-2</v>
      </c>
      <c r="I130" s="9">
        <v>25826.622899692142</v>
      </c>
      <c r="K130" s="8">
        <f>'5 Rate Development'!X130</f>
        <v>5.0629664186351363E-2</v>
      </c>
      <c r="M130" s="9">
        <f>'5 Rate Development'!V130</f>
        <v>25087.203148180412</v>
      </c>
      <c r="N130" s="31"/>
      <c r="P130" s="8">
        <f t="shared" ref="P130:P135" si="26">K130-G130</f>
        <v>-1.4922577654699412E-3</v>
      </c>
      <c r="R130" s="9">
        <f t="shared" ref="R130:R135" si="27">M130-I130</f>
        <v>-739.41975151173028</v>
      </c>
    </row>
    <row r="131" spans="1:18" s="136" customFormat="1" x14ac:dyDescent="0.25">
      <c r="A131" s="1"/>
      <c r="C131" s="7" t="s">
        <v>155</v>
      </c>
      <c r="E131" s="9">
        <v>330662.02</v>
      </c>
      <c r="G131" s="79">
        <v>5.2121920369087964E-2</v>
      </c>
      <c r="I131" s="9">
        <v>17234.739475521772</v>
      </c>
      <c r="K131" s="8">
        <f>'5 Rate Development'!X131</f>
        <v>5.0629662648931886E-2</v>
      </c>
      <c r="M131" s="9">
        <f>'5 Rate Development'!V131</f>
        <v>16741.306523414369</v>
      </c>
      <c r="N131" s="31"/>
      <c r="P131" s="8">
        <f t="shared" ref="P131:P133" si="28">K131-G131</f>
        <v>-1.4922577201560774E-3</v>
      </c>
      <c r="R131" s="9">
        <f t="shared" ref="R131:R133" si="29">M131-I131</f>
        <v>-493.43295210740325</v>
      </c>
    </row>
    <row r="132" spans="1:18" s="136" customFormat="1" x14ac:dyDescent="0.25">
      <c r="A132" s="1"/>
      <c r="C132" s="7" t="s">
        <v>156</v>
      </c>
      <c r="E132" s="9">
        <v>330662.02</v>
      </c>
      <c r="G132" s="79">
        <v>5.2121920369087964E-2</v>
      </c>
      <c r="I132" s="9">
        <v>17234.739475521772</v>
      </c>
      <c r="K132" s="8">
        <f>'5 Rate Development'!X132</f>
        <v>5.0629662648931886E-2</v>
      </c>
      <c r="M132" s="9">
        <f>'5 Rate Development'!V132</f>
        <v>16741.306523414369</v>
      </c>
      <c r="N132" s="31"/>
      <c r="P132" s="8">
        <f t="shared" si="28"/>
        <v>-1.4922577201560774E-3</v>
      </c>
      <c r="R132" s="9">
        <f t="shared" si="29"/>
        <v>-493.43295210740325</v>
      </c>
    </row>
    <row r="133" spans="1:18" s="136" customFormat="1" x14ac:dyDescent="0.25">
      <c r="A133" s="1"/>
      <c r="C133" s="7" t="s">
        <v>175</v>
      </c>
      <c r="E133" s="9">
        <v>1201959</v>
      </c>
      <c r="G133" s="79">
        <v>5.1387747003017577E-2</v>
      </c>
      <c r="I133" s="9">
        <v>61765.965000000004</v>
      </c>
      <c r="K133" s="8">
        <f>'5 Rate Development'!X133</f>
        <v>5.1387747003017577E-2</v>
      </c>
      <c r="M133" s="9">
        <f>'5 Rate Development'!V133</f>
        <v>61765.965000000004</v>
      </c>
      <c r="N133" s="31"/>
      <c r="P133" s="8">
        <f t="shared" si="28"/>
        <v>0</v>
      </c>
      <c r="R133" s="9">
        <f t="shared" si="29"/>
        <v>0</v>
      </c>
    </row>
    <row r="134" spans="1:18" s="136" customFormat="1" x14ac:dyDescent="0.25">
      <c r="A134" s="1"/>
      <c r="C134" s="7" t="s">
        <v>176</v>
      </c>
      <c r="E134" s="9">
        <v>1302063.54</v>
      </c>
      <c r="G134" s="79">
        <v>0.05</v>
      </c>
      <c r="I134" s="9">
        <v>65103.177000000003</v>
      </c>
      <c r="K134" s="8">
        <f>'5 Rate Development'!X134</f>
        <v>0.05</v>
      </c>
      <c r="M134" s="9">
        <f>'5 Rate Development'!V134</f>
        <v>65103.177000000003</v>
      </c>
      <c r="N134" s="31"/>
      <c r="P134" s="8">
        <f t="shared" si="26"/>
        <v>0</v>
      </c>
      <c r="R134" s="9">
        <f t="shared" si="27"/>
        <v>0</v>
      </c>
    </row>
    <row r="135" spans="1:18" s="136" customFormat="1" x14ac:dyDescent="0.25">
      <c r="A135" s="1"/>
      <c r="C135" s="7" t="s">
        <v>157</v>
      </c>
      <c r="E135" s="12">
        <v>240926511.33000001</v>
      </c>
      <c r="G135" s="80">
        <v>3.3954450444111946E-2</v>
      </c>
      <c r="I135" s="12">
        <v>8180527.2896272615</v>
      </c>
      <c r="K135" s="17">
        <f>'5 Rate Development'!X135</f>
        <v>3.2822635429308217E-2</v>
      </c>
      <c r="M135" s="12">
        <f>'5 Rate Development'!V135</f>
        <v>7907843.0466396855</v>
      </c>
      <c r="N135" s="31"/>
      <c r="P135" s="17">
        <f t="shared" si="26"/>
        <v>-1.131815014803729E-3</v>
      </c>
      <c r="R135" s="12">
        <f t="shared" si="27"/>
        <v>-272684.24298757594</v>
      </c>
    </row>
    <row r="136" spans="1:18" s="136" customFormat="1" x14ac:dyDescent="0.25">
      <c r="A136" s="1"/>
      <c r="E136" s="9"/>
      <c r="G136" s="79"/>
      <c r="I136" s="9"/>
      <c r="K136" s="8"/>
      <c r="M136" s="9"/>
      <c r="N136" s="31"/>
      <c r="P136" s="8"/>
      <c r="R136" s="9"/>
    </row>
    <row r="137" spans="1:18" s="136" customFormat="1" x14ac:dyDescent="0.25">
      <c r="A137" s="1"/>
      <c r="C137" s="136" t="s">
        <v>174</v>
      </c>
      <c r="E137" s="9">
        <f>SUM(E130:E135)</f>
        <v>244587361.95000002</v>
      </c>
      <c r="G137" s="79">
        <f>I137/E137</f>
        <v>3.4211467292363906E-2</v>
      </c>
      <c r="I137" s="9">
        <f>SUM(I130:I135)</f>
        <v>8367692.5334779974</v>
      </c>
      <c r="K137" s="8">
        <f>'5 Rate Development'!X137</f>
        <v>3.3089534718025095E-2</v>
      </c>
      <c r="M137" s="9">
        <f>'5 Rate Development'!V137</f>
        <v>8093282.0048346948</v>
      </c>
      <c r="N137" s="31"/>
      <c r="P137" s="8">
        <f t="shared" ref="P137" si="30">K137-G137</f>
        <v>-1.1219325743388117E-3</v>
      </c>
      <c r="R137" s="9">
        <f t="shared" ref="R137" si="31">M137-I137</f>
        <v>-274410.52864330262</v>
      </c>
    </row>
    <row r="138" spans="1:18" s="136" customFormat="1" x14ac:dyDescent="0.25">
      <c r="A138" s="1"/>
      <c r="C138" s="3"/>
      <c r="E138" s="9"/>
      <c r="G138" s="79"/>
      <c r="I138" s="9"/>
      <c r="K138" s="8"/>
      <c r="M138" s="9"/>
      <c r="N138" s="31"/>
      <c r="P138" s="8"/>
      <c r="R138" s="9"/>
    </row>
    <row r="139" spans="1:18" s="136" customFormat="1" x14ac:dyDescent="0.25">
      <c r="A139" s="1">
        <v>345</v>
      </c>
      <c r="C139" s="136" t="s">
        <v>171</v>
      </c>
      <c r="E139" s="9"/>
      <c r="G139" s="79"/>
      <c r="I139" s="9"/>
      <c r="K139" s="8"/>
      <c r="M139" s="9"/>
      <c r="N139" s="31"/>
      <c r="P139" s="8"/>
      <c r="R139" s="9"/>
    </row>
    <row r="140" spans="1:18" s="136" customFormat="1" x14ac:dyDescent="0.25">
      <c r="A140" s="1"/>
      <c r="C140" s="7" t="s">
        <v>154</v>
      </c>
      <c r="E140" s="9">
        <v>537374.04</v>
      </c>
      <c r="G140" s="79">
        <v>5.2121920985852596E-2</v>
      </c>
      <c r="I140" s="9">
        <v>28008.967252728395</v>
      </c>
      <c r="K140" s="8">
        <f>'5 Rate Development'!X140</f>
        <v>5.062966324803847E-2</v>
      </c>
      <c r="M140" s="9">
        <f>'5 Rate Development'!V140</f>
        <v>27207.066683437955</v>
      </c>
      <c r="N140" s="31"/>
      <c r="P140" s="8">
        <f t="shared" ref="P140:P143" si="32">K140-G140</f>
        <v>-1.4922577378141261E-3</v>
      </c>
      <c r="R140" s="9">
        <f t="shared" ref="R140:R143" si="33">M140-I140</f>
        <v>-801.90056929043931</v>
      </c>
    </row>
    <row r="141" spans="1:18" s="136" customFormat="1" x14ac:dyDescent="0.25">
      <c r="A141" s="1"/>
      <c r="C141" s="7" t="s">
        <v>155</v>
      </c>
      <c r="E141" s="9">
        <v>1112879.08</v>
      </c>
      <c r="G141" s="79">
        <v>5.2121920784126953E-2</v>
      </c>
      <c r="I141" s="9">
        <v>58005.395250072084</v>
      </c>
      <c r="K141" s="8">
        <f>'5 Rate Development'!X141</f>
        <v>5.0629663052088263E-2</v>
      </c>
      <c r="M141" s="9">
        <f>'5 Rate Development'!V141</f>
        <v>56344.692838117982</v>
      </c>
      <c r="N141" s="31"/>
      <c r="P141" s="8">
        <f t="shared" ref="P141" si="34">K141-G141</f>
        <v>-1.4922577320386904E-3</v>
      </c>
      <c r="R141" s="9">
        <f t="shared" ref="R141" si="35">M141-I141</f>
        <v>-1660.702411954102</v>
      </c>
    </row>
    <row r="142" spans="1:18" s="136" customFormat="1" x14ac:dyDescent="0.25">
      <c r="A142" s="1"/>
      <c r="C142" s="7" t="s">
        <v>156</v>
      </c>
      <c r="E142" s="9">
        <v>1112879.08</v>
      </c>
      <c r="G142" s="79">
        <v>5.2121920784126953E-2</v>
      </c>
      <c r="I142" s="9">
        <v>58005.395250072084</v>
      </c>
      <c r="K142" s="8">
        <f>'5 Rate Development'!X142</f>
        <v>5.0629663052088263E-2</v>
      </c>
      <c r="M142" s="9">
        <f>'5 Rate Development'!V142</f>
        <v>56344.692838117982</v>
      </c>
      <c r="N142" s="31"/>
      <c r="P142" s="8">
        <f t="shared" si="32"/>
        <v>-1.4922577320386904E-3</v>
      </c>
      <c r="R142" s="9">
        <f t="shared" si="33"/>
        <v>-1660.702411954102</v>
      </c>
    </row>
    <row r="143" spans="1:18" s="136" customFormat="1" x14ac:dyDescent="0.25">
      <c r="A143" s="1"/>
      <c r="C143" s="7" t="s">
        <v>157</v>
      </c>
      <c r="E143" s="12">
        <v>73471796.349999994</v>
      </c>
      <c r="G143" s="80">
        <v>3.3952992983903425E-2</v>
      </c>
      <c r="I143" s="12">
        <v>2494587.3859863309</v>
      </c>
      <c r="K143" s="17">
        <f>'5 Rate Development'!X143</f>
        <v>3.2821226551106641E-2</v>
      </c>
      <c r="M143" s="12">
        <f>'5 Rate Development'!V143</f>
        <v>2411434.4731201199</v>
      </c>
      <c r="N143" s="31"/>
      <c r="P143" s="17">
        <f t="shared" si="32"/>
        <v>-1.1317664327967839E-3</v>
      </c>
      <c r="R143" s="12">
        <f t="shared" si="33"/>
        <v>-83152.912866211031</v>
      </c>
    </row>
    <row r="144" spans="1:18" s="136" customFormat="1" x14ac:dyDescent="0.25">
      <c r="A144" s="1"/>
      <c r="E144" s="9"/>
      <c r="G144" s="79"/>
      <c r="I144" s="9"/>
      <c r="K144" s="8"/>
      <c r="M144" s="9"/>
      <c r="N144" s="31"/>
      <c r="P144" s="8"/>
      <c r="R144" s="9"/>
    </row>
    <row r="145" spans="1:18" s="136" customFormat="1" x14ac:dyDescent="0.25">
      <c r="A145" s="1"/>
      <c r="C145" s="136" t="s">
        <v>172</v>
      </c>
      <c r="E145" s="9">
        <f>SUM(E140:E143)</f>
        <v>76234928.549999997</v>
      </c>
      <c r="G145" s="79">
        <f>I145/E145</f>
        <v>3.4611525109630385E-2</v>
      </c>
      <c r="I145" s="9">
        <f>SUM(I140:I143)</f>
        <v>2638607.1437392035</v>
      </c>
      <c r="K145" s="8">
        <f>'5 Rate Development'!X145</f>
        <v>3.3466692682822673E-2</v>
      </c>
      <c r="M145" s="9">
        <f>'5 Rate Development'!V145</f>
        <v>2551330.9254797939</v>
      </c>
      <c r="N145" s="31"/>
      <c r="P145" s="8">
        <f t="shared" ref="P145" si="36">K145-G145</f>
        <v>-1.1448324268077126E-3</v>
      </c>
      <c r="R145" s="9">
        <f t="shared" ref="R145" si="37">M145-I145</f>
        <v>-87276.218259409536</v>
      </c>
    </row>
    <row r="146" spans="1:18" s="136" customFormat="1" x14ac:dyDescent="0.25">
      <c r="A146" s="1"/>
      <c r="C146" s="3"/>
      <c r="E146" s="9"/>
      <c r="G146" s="79"/>
      <c r="I146" s="9"/>
      <c r="K146" s="8"/>
      <c r="M146" s="9"/>
      <c r="N146" s="31"/>
      <c r="P146" s="8"/>
      <c r="R146" s="9"/>
    </row>
    <row r="147" spans="1:18" s="136" customFormat="1" x14ac:dyDescent="0.25">
      <c r="A147" s="1">
        <v>346</v>
      </c>
      <c r="C147" s="136" t="s">
        <v>165</v>
      </c>
      <c r="E147" s="9"/>
      <c r="G147" s="79"/>
      <c r="I147" s="9"/>
      <c r="K147" s="8"/>
      <c r="M147" s="9"/>
      <c r="N147" s="31"/>
      <c r="P147" s="8"/>
      <c r="R147" s="9"/>
    </row>
    <row r="148" spans="1:18" s="136" customFormat="1" x14ac:dyDescent="0.25">
      <c r="A148" s="1"/>
      <c r="C148" s="7" t="s">
        <v>154</v>
      </c>
      <c r="E148" s="9">
        <v>1500396.11</v>
      </c>
      <c r="G148" s="79">
        <v>5.2121921942283357E-2</v>
      </c>
      <c r="I148" s="9">
        <v>78203.528927925596</v>
      </c>
      <c r="K148" s="8">
        <f>'5 Rate Development'!X148</f>
        <v>5.0629664177086489E-2</v>
      </c>
      <c r="M148" s="9">
        <f>'5 Rate Development'!V148</f>
        <v>75964.551181906922</v>
      </c>
      <c r="N148" s="31"/>
      <c r="P148" s="8">
        <f t="shared" ref="P148:P151" si="38">K148-G148</f>
        <v>-1.492257765196868E-3</v>
      </c>
      <c r="R148" s="9">
        <f t="shared" ref="R148:R151" si="39">M148-I148</f>
        <v>-2238.9777460186742</v>
      </c>
    </row>
    <row r="149" spans="1:18" s="136" customFormat="1" x14ac:dyDescent="0.25">
      <c r="A149" s="1"/>
      <c r="C149" s="7" t="s">
        <v>155</v>
      </c>
      <c r="E149" s="9">
        <v>170615.01</v>
      </c>
      <c r="G149" s="79">
        <v>5.2121914380988045E-2</v>
      </c>
      <c r="I149" s="9">
        <v>8892.7809433314196</v>
      </c>
      <c r="K149" s="8">
        <f>'5 Rate Development'!X149</f>
        <v>5.0629656832272087E-2</v>
      </c>
      <c r="M149" s="9">
        <f>'5 Rate Development'!V149</f>
        <v>8638.1794067346709</v>
      </c>
      <c r="N149" s="31"/>
      <c r="P149" s="8">
        <f t="shared" si="38"/>
        <v>-1.4922575487159584E-3</v>
      </c>
      <c r="R149" s="9">
        <f t="shared" si="39"/>
        <v>-254.6015365967487</v>
      </c>
    </row>
    <row r="150" spans="1:18" s="136" customFormat="1" x14ac:dyDescent="0.25">
      <c r="A150" s="1"/>
      <c r="C150" s="7" t="s">
        <v>156</v>
      </c>
      <c r="E150" s="9">
        <v>170615.01</v>
      </c>
      <c r="G150" s="79">
        <v>5.2121914380988045E-2</v>
      </c>
      <c r="I150" s="9">
        <v>8892.7809433314196</v>
      </c>
      <c r="K150" s="8">
        <f>'5 Rate Development'!X150</f>
        <v>5.0629656832272087E-2</v>
      </c>
      <c r="M150" s="9">
        <f>'5 Rate Development'!V150</f>
        <v>8638.1794067346709</v>
      </c>
      <c r="N150" s="31"/>
      <c r="P150" s="8">
        <f t="shared" si="38"/>
        <v>-1.4922575487159584E-3</v>
      </c>
      <c r="R150" s="9">
        <f t="shared" si="39"/>
        <v>-254.6015365967487</v>
      </c>
    </row>
    <row r="151" spans="1:18" s="136" customFormat="1" x14ac:dyDescent="0.25">
      <c r="A151" s="1"/>
      <c r="C151" s="7" t="s">
        <v>157</v>
      </c>
      <c r="E151" s="12">
        <v>6387425.0499999998</v>
      </c>
      <c r="G151" s="80">
        <v>3.3987294395634568E-2</v>
      </c>
      <c r="I151" s="12">
        <v>217091.29560440083</v>
      </c>
      <c r="K151" s="17">
        <f>'5 Rate Development'!X151</f>
        <v>3.2854384582446744E-2</v>
      </c>
      <c r="M151" s="12">
        <f>'5 Rate Development'!V151</f>
        <v>209854.91908425413</v>
      </c>
      <c r="N151" s="31"/>
      <c r="P151" s="17">
        <f t="shared" si="38"/>
        <v>-1.132909813187824E-3</v>
      </c>
      <c r="R151" s="12">
        <f t="shared" si="39"/>
        <v>-7236.3765201467031</v>
      </c>
    </row>
    <row r="152" spans="1:18" s="136" customFormat="1" x14ac:dyDescent="0.25">
      <c r="A152" s="1"/>
      <c r="E152" s="9"/>
      <c r="G152" s="79"/>
      <c r="I152" s="9"/>
      <c r="K152" s="8"/>
      <c r="M152" s="9"/>
      <c r="N152" s="31"/>
      <c r="P152" s="8"/>
      <c r="R152" s="9"/>
    </row>
    <row r="153" spans="1:18" s="136" customFormat="1" x14ac:dyDescent="0.25">
      <c r="A153" s="1"/>
      <c r="C153" s="136" t="s">
        <v>166</v>
      </c>
      <c r="E153" s="9">
        <f>SUM(E148:E151)</f>
        <v>8229051.1799999997</v>
      </c>
      <c r="G153" s="79">
        <f>I153/E153</f>
        <v>3.8045745441455538E-2</v>
      </c>
      <c r="I153" s="9">
        <f>SUM(I148:I151)</f>
        <v>313080.38641898928</v>
      </c>
      <c r="K153" s="8">
        <f>'5 Rate Development'!X153</f>
        <v>3.6832415116858037E-2</v>
      </c>
      <c r="M153" s="9">
        <f>'5 Rate Development'!V153</f>
        <v>303095.82907963044</v>
      </c>
      <c r="N153" s="31"/>
      <c r="P153" s="8">
        <f t="shared" ref="P153" si="40">K153-G153</f>
        <v>-1.2133303245975002E-3</v>
      </c>
      <c r="R153" s="9">
        <f t="shared" ref="R153" si="41">M153-I153</f>
        <v>-9984.557339358842</v>
      </c>
    </row>
    <row r="154" spans="1:18" s="136" customFormat="1" x14ac:dyDescent="0.25">
      <c r="A154" s="1"/>
      <c r="C154" s="3"/>
      <c r="E154" s="9"/>
      <c r="G154" s="79"/>
      <c r="I154" s="9"/>
      <c r="K154" s="8"/>
      <c r="M154" s="9"/>
      <c r="N154" s="31"/>
      <c r="P154" s="8"/>
      <c r="R154" s="9"/>
    </row>
    <row r="155" spans="1:18" s="136" customFormat="1" ht="15.75" thickBot="1" x14ac:dyDescent="0.3">
      <c r="A155" s="1"/>
      <c r="C155" s="2" t="s">
        <v>177</v>
      </c>
      <c r="E155" s="14">
        <f>E114+E120+E127+E137+E145+E153</f>
        <v>736186792.27999997</v>
      </c>
      <c r="F155" s="13"/>
      <c r="G155" s="81">
        <f>I155/E155</f>
        <v>3.4765328273397317E-2</v>
      </c>
      <c r="H155" s="13"/>
      <c r="I155" s="14">
        <f>I114+I120+I127+I137+I145+I153</f>
        <v>25593775.504153561</v>
      </c>
      <c r="K155" s="16">
        <f>'5 Rate Development'!X155</f>
        <v>3.3622303323985414E-2</v>
      </c>
      <c r="M155" s="14">
        <f>'5 Rate Development'!V155</f>
        <v>24752295.63315</v>
      </c>
      <c r="N155" s="31"/>
      <c r="P155" s="16">
        <f t="shared" ref="P155" si="42">K155-G155</f>
        <v>-1.1430249494119027E-3</v>
      </c>
      <c r="R155" s="14">
        <f t="shared" ref="R155" si="43">M155-I155</f>
        <v>-841479.87100356072</v>
      </c>
    </row>
    <row r="156" spans="1:18" s="136" customFormat="1" ht="15.75" thickTop="1" x14ac:dyDescent="0.25">
      <c r="A156" s="1"/>
      <c r="C156" s="3"/>
      <c r="E156" s="9"/>
      <c r="G156" s="79"/>
      <c r="I156" s="9"/>
      <c r="K156" s="8"/>
      <c r="M156" s="9"/>
      <c r="N156" s="31"/>
      <c r="P156" s="8"/>
      <c r="R156" s="9"/>
    </row>
    <row r="157" spans="1:18" x14ac:dyDescent="0.25">
      <c r="A157" s="1"/>
      <c r="E157" s="9"/>
      <c r="G157" s="79"/>
      <c r="I157" s="9"/>
      <c r="K157" s="8"/>
      <c r="M157" s="9"/>
      <c r="N157" s="31"/>
      <c r="P157" s="8"/>
      <c r="R157" s="9"/>
    </row>
    <row r="158" spans="1:18" x14ac:dyDescent="0.25">
      <c r="A158" s="1"/>
      <c r="C158" s="112" t="s">
        <v>9</v>
      </c>
      <c r="E158" s="9"/>
      <c r="G158" s="79"/>
      <c r="I158" s="9"/>
      <c r="K158" s="8"/>
      <c r="M158" s="9"/>
      <c r="N158" s="31"/>
      <c r="P158" s="8"/>
      <c r="R158" s="9"/>
    </row>
    <row r="159" spans="1:18" x14ac:dyDescent="0.25">
      <c r="A159" s="1"/>
      <c r="E159" s="9"/>
      <c r="G159" s="79"/>
      <c r="I159" s="9"/>
      <c r="K159" s="8"/>
      <c r="M159" s="9"/>
      <c r="N159" s="31"/>
      <c r="P159" s="8"/>
      <c r="R159" s="9"/>
    </row>
    <row r="160" spans="1:18" x14ac:dyDescent="0.25">
      <c r="A160" s="1">
        <v>350</v>
      </c>
      <c r="C160" t="s">
        <v>101</v>
      </c>
      <c r="E160" s="9">
        <v>59793614.960000001</v>
      </c>
      <c r="F160" s="116"/>
      <c r="G160" s="79">
        <v>1.0821866776809404E-2</v>
      </c>
      <c r="H160" s="116"/>
      <c r="I160" s="9">
        <v>647078.53520095779</v>
      </c>
      <c r="J160" s="116"/>
      <c r="K160" s="8">
        <f>'5 Rate Development'!X160</f>
        <v>1.0821866776809404E-2</v>
      </c>
      <c r="L160" s="116"/>
      <c r="M160" s="9">
        <f>'5 Rate Development'!V160</f>
        <v>647078.53520095779</v>
      </c>
      <c r="N160" s="31"/>
      <c r="O160" s="116"/>
      <c r="P160" s="8">
        <f t="shared" ref="P160" si="44">K160-G160</f>
        <v>0</v>
      </c>
      <c r="Q160" s="116"/>
      <c r="R160" s="9">
        <f t="shared" ref="R160" si="45">M160-I160</f>
        <v>0</v>
      </c>
    </row>
    <row r="161" spans="1:18" s="111" customFormat="1" x14ac:dyDescent="0.25">
      <c r="A161" s="1">
        <v>352</v>
      </c>
      <c r="C161" s="111" t="s">
        <v>102</v>
      </c>
      <c r="E161" s="9">
        <v>86807345.659999967</v>
      </c>
      <c r="G161" s="79">
        <v>1.5996113319927209E-2</v>
      </c>
      <c r="I161" s="9">
        <v>1388580.138179451</v>
      </c>
      <c r="K161" s="8">
        <f>'5 Rate Development'!X161</f>
        <v>1.5038243301132544E-2</v>
      </c>
      <c r="M161" s="9">
        <f>'5 Rate Development'!V161</f>
        <v>1305429.9843605917</v>
      </c>
      <c r="N161" s="31"/>
      <c r="P161" s="8">
        <f t="shared" ref="P161:P169" si="46">K161-G161</f>
        <v>-9.5787001879466503E-4</v>
      </c>
      <c r="R161" s="9">
        <f t="shared" ref="R161:R169" si="47">M161-I161</f>
        <v>-83150.153818859253</v>
      </c>
    </row>
    <row r="162" spans="1:18" x14ac:dyDescent="0.25">
      <c r="A162" s="1">
        <v>353</v>
      </c>
      <c r="C162" t="s">
        <v>12</v>
      </c>
      <c r="E162" s="9">
        <v>976935145.33000004</v>
      </c>
      <c r="G162" s="79">
        <v>1.8896681708475683E-2</v>
      </c>
      <c r="I162" s="9">
        <v>18460832.491124444</v>
      </c>
      <c r="K162" s="8">
        <f>'5 Rate Development'!X162</f>
        <v>1.7069294375372586E-2</v>
      </c>
      <c r="M162" s="9">
        <f>'5 Rate Development'!V162</f>
        <v>16675593.581285171</v>
      </c>
      <c r="N162" s="31"/>
      <c r="P162" s="8">
        <f t="shared" si="46"/>
        <v>-1.827387333103097E-3</v>
      </c>
      <c r="R162" s="9">
        <f t="shared" si="47"/>
        <v>-1785238.9098392725</v>
      </c>
    </row>
    <row r="163" spans="1:18" x14ac:dyDescent="0.25">
      <c r="A163" s="1">
        <v>354</v>
      </c>
      <c r="C163" t="s">
        <v>103</v>
      </c>
      <c r="E163" s="9">
        <v>31662294.399999995</v>
      </c>
      <c r="G163" s="79">
        <v>1.2278425907908055E-2</v>
      </c>
      <c r="I163" s="9">
        <v>388763.13586477208</v>
      </c>
      <c r="K163" s="8">
        <f>'5 Rate Development'!X163</f>
        <v>1.0371310300319897E-2</v>
      </c>
      <c r="M163" s="9">
        <f>'5 Rate Development'!V163</f>
        <v>328379.48004248092</v>
      </c>
      <c r="N163" s="31"/>
      <c r="P163" s="8">
        <f t="shared" si="46"/>
        <v>-1.9071156075881578E-3</v>
      </c>
      <c r="R163" s="9">
        <f t="shared" si="47"/>
        <v>-60383.655822291155</v>
      </c>
    </row>
    <row r="164" spans="1:18" s="111" customFormat="1" x14ac:dyDescent="0.25">
      <c r="A164" s="1">
        <v>355</v>
      </c>
      <c r="C164" s="111" t="s">
        <v>104</v>
      </c>
      <c r="E164" s="9">
        <v>629338370.94000041</v>
      </c>
      <c r="G164" s="79">
        <v>2.0552725727658584E-2</v>
      </c>
      <c r="I164" s="9">
        <v>12934618.927821288</v>
      </c>
      <c r="K164" s="8">
        <f>'5 Rate Development'!X164</f>
        <v>1.6820819860395141E-2</v>
      </c>
      <c r="M164" s="9">
        <f>'5 Rate Development'!V164</f>
        <v>10585987.368816284</v>
      </c>
      <c r="N164" s="31"/>
      <c r="P164" s="8">
        <f t="shared" si="46"/>
        <v>-3.7319058672634423E-3</v>
      </c>
      <c r="R164" s="9">
        <f t="shared" si="47"/>
        <v>-2348631.5590050034</v>
      </c>
    </row>
    <row r="165" spans="1:18" x14ac:dyDescent="0.25">
      <c r="A165" s="1">
        <v>356</v>
      </c>
      <c r="C165" t="s">
        <v>105</v>
      </c>
      <c r="E165" s="9">
        <v>340726426.41999996</v>
      </c>
      <c r="G165" s="79">
        <v>1.729470665267633E-2</v>
      </c>
      <c r="I165" s="9">
        <v>5892763.5937486049</v>
      </c>
      <c r="K165" s="8">
        <f>'5 Rate Development'!X165</f>
        <v>1.5730965385925687E-2</v>
      </c>
      <c r="M165" s="9">
        <f>'5 Rate Development'!V165</f>
        <v>5359955.6200831747</v>
      </c>
      <c r="N165" s="31"/>
      <c r="P165" s="8">
        <f t="shared" si="46"/>
        <v>-1.5637412667506428E-3</v>
      </c>
      <c r="R165" s="9">
        <f t="shared" si="47"/>
        <v>-532807.97366543021</v>
      </c>
    </row>
    <row r="166" spans="1:18" x14ac:dyDescent="0.25">
      <c r="A166" s="1">
        <v>358</v>
      </c>
      <c r="C166" t="s">
        <v>106</v>
      </c>
      <c r="E166" s="9">
        <v>321716.90999999997</v>
      </c>
      <c r="G166" s="79">
        <v>1.8320845829148565E-2</v>
      </c>
      <c r="I166" s="9">
        <v>5894.125908740064</v>
      </c>
      <c r="K166" s="8">
        <f>'5 Rate Development'!X166</f>
        <v>1.8320845829148565E-2</v>
      </c>
      <c r="M166" s="9">
        <f>'5 Rate Development'!V166</f>
        <v>5894.125908740064</v>
      </c>
      <c r="N166" s="31"/>
      <c r="P166" s="8">
        <f t="shared" si="46"/>
        <v>0</v>
      </c>
      <c r="R166" s="9">
        <f t="shared" si="47"/>
        <v>0</v>
      </c>
    </row>
    <row r="167" spans="1:18" x14ac:dyDescent="0.25">
      <c r="A167" s="1">
        <v>359</v>
      </c>
      <c r="C167" t="s">
        <v>107</v>
      </c>
      <c r="E167" s="12">
        <v>202785</v>
      </c>
      <c r="G167" s="80">
        <v>1.1809976803408494E-2</v>
      </c>
      <c r="I167" s="12">
        <v>2394.8861460791913</v>
      </c>
      <c r="K167" s="17">
        <f>'5 Rate Development'!X167</f>
        <v>1.1809976803408494E-2</v>
      </c>
      <c r="M167" s="12">
        <f>'5 Rate Development'!V167</f>
        <v>2394.8861460791913</v>
      </c>
      <c r="N167" s="31"/>
      <c r="P167" s="17">
        <f t="shared" si="46"/>
        <v>0</v>
      </c>
      <c r="R167" s="12">
        <f t="shared" si="47"/>
        <v>0</v>
      </c>
    </row>
    <row r="168" spans="1:18" x14ac:dyDescent="0.25">
      <c r="A168" s="1"/>
      <c r="E168" s="9"/>
      <c r="G168" s="79"/>
      <c r="I168" s="9"/>
      <c r="K168" s="8"/>
      <c r="M168" s="9"/>
      <c r="N168" s="31"/>
      <c r="P168" s="8"/>
      <c r="R168" s="9"/>
    </row>
    <row r="169" spans="1:18" ht="15.75" thickBot="1" x14ac:dyDescent="0.3">
      <c r="A169" s="1"/>
      <c r="C169" s="2" t="s">
        <v>71</v>
      </c>
      <c r="E169" s="14">
        <f>SUM(E160:E167)</f>
        <v>2125787699.6200006</v>
      </c>
      <c r="G169" s="81">
        <f>I169/E169</f>
        <v>1.8685274094442605E-2</v>
      </c>
      <c r="I169" s="14">
        <f>SUM(I160:I167)</f>
        <v>39720925.833994336</v>
      </c>
      <c r="K169" s="16">
        <f>'5 Rate Development'!X169</f>
        <v>1.6422483575421955E-2</v>
      </c>
      <c r="M169" s="14">
        <f>'5 Rate Development'!V169</f>
        <v>34910713.58184348</v>
      </c>
      <c r="N169" s="31"/>
      <c r="P169" s="16">
        <f t="shared" si="46"/>
        <v>-2.26279051902065E-3</v>
      </c>
      <c r="R169" s="14">
        <f t="shared" si="47"/>
        <v>-4810212.252150856</v>
      </c>
    </row>
    <row r="170" spans="1:18" ht="15.75" thickTop="1" x14ac:dyDescent="0.25">
      <c r="A170" s="1"/>
      <c r="C170" s="3"/>
      <c r="E170" s="9"/>
      <c r="G170" s="79"/>
      <c r="I170" s="9"/>
      <c r="K170" s="8"/>
      <c r="M170" s="9"/>
      <c r="N170" s="31"/>
      <c r="P170" s="8"/>
      <c r="R170" s="9"/>
    </row>
    <row r="171" spans="1:18" x14ac:dyDescent="0.25">
      <c r="A171" s="1"/>
      <c r="E171" s="9"/>
      <c r="G171" s="79"/>
      <c r="I171" s="9"/>
      <c r="K171" s="8"/>
      <c r="M171" s="9"/>
      <c r="N171" s="31"/>
      <c r="P171" s="8"/>
      <c r="R171" s="9"/>
    </row>
    <row r="172" spans="1:18" x14ac:dyDescent="0.25">
      <c r="A172" s="1"/>
      <c r="C172" s="10" t="s">
        <v>10</v>
      </c>
      <c r="E172" s="9"/>
      <c r="G172" s="79"/>
      <c r="I172" s="9"/>
      <c r="K172" s="8"/>
      <c r="M172" s="9"/>
      <c r="N172" s="31"/>
      <c r="P172" s="8"/>
      <c r="R172" s="9"/>
    </row>
    <row r="173" spans="1:18" x14ac:dyDescent="0.25">
      <c r="A173" s="1"/>
      <c r="E173" s="9"/>
      <c r="G173" s="79"/>
      <c r="I173" s="9"/>
      <c r="K173" s="8"/>
      <c r="M173" s="9"/>
      <c r="N173" s="31"/>
      <c r="P173" s="8"/>
      <c r="R173" s="9"/>
    </row>
    <row r="174" spans="1:18" s="111" customFormat="1" x14ac:dyDescent="0.25">
      <c r="A174" s="1">
        <v>360.2</v>
      </c>
      <c r="C174" s="111" t="s">
        <v>101</v>
      </c>
      <c r="E174" s="9">
        <v>12665250.560000001</v>
      </c>
      <c r="G174" s="79">
        <v>1.8168692178032509E-2</v>
      </c>
      <c r="I174" s="9">
        <v>230111.03878229388</v>
      </c>
      <c r="K174" s="8">
        <f>'5 Rate Development'!X174</f>
        <v>1.8168692178032509E-2</v>
      </c>
      <c r="M174" s="9">
        <f>'5 Rate Development'!V174</f>
        <v>230111.03878229388</v>
      </c>
      <c r="N174" s="31"/>
      <c r="P174" s="8">
        <f t="shared" ref="P174:P198" si="48">K174-G174</f>
        <v>0</v>
      </c>
      <c r="R174" s="9">
        <f t="shared" ref="R174:R198" si="49">M174-I174</f>
        <v>0</v>
      </c>
    </row>
    <row r="175" spans="1:18" s="116" customFormat="1" x14ac:dyDescent="0.25">
      <c r="A175" s="1">
        <v>361</v>
      </c>
      <c r="C175" s="116" t="s">
        <v>102</v>
      </c>
      <c r="E175" s="9">
        <v>37631097.650000021</v>
      </c>
      <c r="G175" s="79">
        <v>1.4853393502229717E-2</v>
      </c>
      <c r="I175" s="9">
        <v>558949.50131628232</v>
      </c>
      <c r="K175" s="8">
        <f>'5 Rate Development'!X175</f>
        <v>1.4301599896456178E-2</v>
      </c>
      <c r="M175" s="9">
        <f>'5 Rate Development'!V175</f>
        <v>538184.90225477261</v>
      </c>
      <c r="N175" s="31"/>
      <c r="P175" s="8">
        <f t="shared" ref="P175" si="50">K175-G175</f>
        <v>-5.5179360577353904E-4</v>
      </c>
      <c r="R175" s="9">
        <f t="shared" ref="R175" si="51">M175-I175</f>
        <v>-20764.599061509711</v>
      </c>
    </row>
    <row r="176" spans="1:18" x14ac:dyDescent="0.25">
      <c r="A176" s="1">
        <v>362</v>
      </c>
      <c r="C176" t="s">
        <v>12</v>
      </c>
      <c r="E176" s="9">
        <v>324622671.22999996</v>
      </c>
      <c r="G176" s="79">
        <v>2.0407081830847509E-2</v>
      </c>
      <c r="I176" s="9">
        <v>6624601.4159389166</v>
      </c>
      <c r="K176" s="8">
        <f>'5 Rate Development'!X176</f>
        <v>1.7623080053207896E-2</v>
      </c>
      <c r="M176" s="9">
        <f>'5 Rate Development'!V176</f>
        <v>5720851.3221724769</v>
      </c>
      <c r="N176" s="31"/>
      <c r="P176" s="8">
        <f t="shared" si="48"/>
        <v>-2.7840017776396137E-3</v>
      </c>
      <c r="R176" s="9">
        <f t="shared" si="49"/>
        <v>-903750.09376643971</v>
      </c>
    </row>
    <row r="177" spans="1:18" x14ac:dyDescent="0.25">
      <c r="A177" s="1">
        <v>364</v>
      </c>
      <c r="C177" t="s">
        <v>108</v>
      </c>
      <c r="E177" s="9">
        <v>377431110.26999986</v>
      </c>
      <c r="G177" s="79">
        <v>3.5336317870989738E-2</v>
      </c>
      <c r="I177" s="9">
        <v>13337025.686901296</v>
      </c>
      <c r="K177" s="8">
        <f>'5 Rate Development'!X177</f>
        <v>3.044362802186169E-2</v>
      </c>
      <c r="M177" s="9">
        <f>'5 Rate Development'!V177</f>
        <v>11490372.324938137</v>
      </c>
      <c r="N177" s="31"/>
      <c r="P177" s="8">
        <f t="shared" si="48"/>
        <v>-4.8926898491280478E-3</v>
      </c>
      <c r="R177" s="9">
        <f t="shared" si="49"/>
        <v>-1846653.3619631585</v>
      </c>
    </row>
    <row r="178" spans="1:18" x14ac:dyDescent="0.25">
      <c r="A178" s="1">
        <v>365</v>
      </c>
      <c r="C178" t="s">
        <v>105</v>
      </c>
      <c r="E178" s="9">
        <v>430865089.26000005</v>
      </c>
      <c r="G178" s="79">
        <v>3.1257128397719353E-2</v>
      </c>
      <c r="I178" s="9">
        <v>13467605.417094631</v>
      </c>
      <c r="K178" s="8">
        <f>'5 Rate Development'!X178</f>
        <v>2.9312987715429735E-2</v>
      </c>
      <c r="M178" s="9">
        <f>'5 Rate Development'!V178</f>
        <v>12629943.068485918</v>
      </c>
      <c r="N178" s="31"/>
      <c r="P178" s="8">
        <f t="shared" si="48"/>
        <v>-1.9441406822896176E-3</v>
      </c>
      <c r="R178" s="9">
        <f t="shared" si="49"/>
        <v>-837662.3486087136</v>
      </c>
    </row>
    <row r="179" spans="1:18" x14ac:dyDescent="0.25">
      <c r="A179" s="1">
        <v>366</v>
      </c>
      <c r="C179" t="s">
        <v>109</v>
      </c>
      <c r="E179" s="9">
        <v>79707994.630000025</v>
      </c>
      <c r="G179" s="79">
        <v>2.5515556793302054E-2</v>
      </c>
      <c r="I179" s="9">
        <v>2033793.8638619808</v>
      </c>
      <c r="K179" s="8">
        <f>'5 Rate Development'!X179</f>
        <v>1.8865375441613767E-2</v>
      </c>
      <c r="M179" s="9">
        <f>'5 Rate Development'!V179</f>
        <v>1503721.2443930844</v>
      </c>
      <c r="N179" s="31"/>
      <c r="P179" s="8">
        <f t="shared" si="48"/>
        <v>-6.6501813516882877E-3</v>
      </c>
      <c r="R179" s="9">
        <f t="shared" si="49"/>
        <v>-530072.61946889642</v>
      </c>
    </row>
    <row r="180" spans="1:18" x14ac:dyDescent="0.25">
      <c r="A180" s="1">
        <v>367</v>
      </c>
      <c r="C180" t="s">
        <v>106</v>
      </c>
      <c r="E180" s="9">
        <v>190943364.82000005</v>
      </c>
      <c r="G180" s="79">
        <v>3.0334305004436329E-2</v>
      </c>
      <c r="I180" s="9">
        <v>5792134.2670232393</v>
      </c>
      <c r="K180" s="8">
        <f>'5 Rate Development'!X180</f>
        <v>2.3605188382590403E-2</v>
      </c>
      <c r="M180" s="9">
        <f>'5 Rate Development'!V180</f>
        <v>4507254.0969817862</v>
      </c>
      <c r="N180" s="31"/>
      <c r="P180" s="8">
        <f t="shared" si="48"/>
        <v>-6.7291166218459257E-3</v>
      </c>
      <c r="R180" s="9">
        <f t="shared" si="49"/>
        <v>-1284880.1700414531</v>
      </c>
    </row>
    <row r="181" spans="1:18" x14ac:dyDescent="0.25">
      <c r="A181" s="1">
        <v>368</v>
      </c>
      <c r="C181" t="s">
        <v>13</v>
      </c>
      <c r="E181" s="9">
        <v>620423857.82000029</v>
      </c>
      <c r="G181" s="79">
        <v>3.7352422894060398E-2</v>
      </c>
      <c r="I181" s="9">
        <v>23174334.310857054</v>
      </c>
      <c r="K181" s="8">
        <f>'5 Rate Development'!X181</f>
        <v>3.5088905532809973E-2</v>
      </c>
      <c r="M181" s="9">
        <f>'5 Rate Development'!V181</f>
        <v>21769994.137347516</v>
      </c>
      <c r="N181" s="31"/>
      <c r="P181" s="8">
        <f t="shared" si="48"/>
        <v>-2.263517361250425E-3</v>
      </c>
      <c r="R181" s="9">
        <f t="shared" si="49"/>
        <v>-1404340.1735095382</v>
      </c>
    </row>
    <row r="182" spans="1:18" x14ac:dyDescent="0.25">
      <c r="A182" s="1">
        <v>369.1</v>
      </c>
      <c r="C182" t="s">
        <v>110</v>
      </c>
      <c r="E182" s="9">
        <v>110706159.54000002</v>
      </c>
      <c r="G182" s="79">
        <v>5.2099635731330099E-2</v>
      </c>
      <c r="I182" s="9">
        <v>5767750.5852485159</v>
      </c>
      <c r="K182" s="8">
        <f>'5 Rate Development'!X182</f>
        <v>4.8117737240115629E-2</v>
      </c>
      <c r="M182" s="9">
        <f>'5 Rate Development'!V182</f>
        <v>5326929.8956080414</v>
      </c>
      <c r="N182" s="31"/>
      <c r="P182" s="8">
        <f t="shared" si="48"/>
        <v>-3.9818984912144695E-3</v>
      </c>
      <c r="R182" s="9">
        <f t="shared" si="49"/>
        <v>-440820.68964047451</v>
      </c>
    </row>
    <row r="183" spans="1:18" x14ac:dyDescent="0.25">
      <c r="A183" s="1">
        <v>369.2</v>
      </c>
      <c r="C183" t="s">
        <v>111</v>
      </c>
      <c r="E183" s="9">
        <v>91471904.730000019</v>
      </c>
      <c r="G183" s="79">
        <v>3.7151919043606638E-2</v>
      </c>
      <c r="I183" s="9">
        <v>3398356.7992934599</v>
      </c>
      <c r="K183" s="8">
        <f>'5 Rate Development'!X183</f>
        <v>3.5413574461494325E-2</v>
      </c>
      <c r="M183" s="9">
        <f>'5 Rate Development'!V183</f>
        <v>3239347.109290571</v>
      </c>
      <c r="N183" s="31"/>
      <c r="P183" s="8">
        <f t="shared" si="48"/>
        <v>-1.7383445821123125E-3</v>
      </c>
      <c r="R183" s="9">
        <f t="shared" si="49"/>
        <v>-159009.69000288891</v>
      </c>
    </row>
    <row r="184" spans="1:18" x14ac:dyDescent="0.25">
      <c r="A184" s="1">
        <v>370</v>
      </c>
      <c r="C184" t="s">
        <v>112</v>
      </c>
      <c r="E184" s="9">
        <v>6257236.6000000024</v>
      </c>
      <c r="G184" s="79">
        <v>6.8191549124332992E-2</v>
      </c>
      <c r="I184" s="9">
        <v>426690.65699147451</v>
      </c>
      <c r="K184" s="8">
        <f>'5 Rate Development'!X184</f>
        <v>6.8191549124332992E-2</v>
      </c>
      <c r="M184" s="9">
        <f>'5 Rate Development'!V184</f>
        <v>426690.65699147451</v>
      </c>
      <c r="N184" s="31"/>
      <c r="P184" s="8">
        <f t="shared" si="48"/>
        <v>0</v>
      </c>
      <c r="R184" s="9">
        <f t="shared" si="49"/>
        <v>0</v>
      </c>
    </row>
    <row r="185" spans="1:18" x14ac:dyDescent="0.25">
      <c r="A185" s="1">
        <v>370.1</v>
      </c>
      <c r="C185" t="s">
        <v>178</v>
      </c>
      <c r="E185" s="9">
        <v>2728019.7200000011</v>
      </c>
      <c r="G185" s="79">
        <v>0.11437939600147029</v>
      </c>
      <c r="I185" s="9">
        <v>312029.24785370025</v>
      </c>
      <c r="K185" s="8">
        <f>'5 Rate Development'!X185</f>
        <v>0.11437939600147029</v>
      </c>
      <c r="M185" s="9">
        <f>'5 Rate Development'!V185</f>
        <v>312029.24785370025</v>
      </c>
      <c r="N185" s="31"/>
      <c r="P185" s="8">
        <f t="shared" si="48"/>
        <v>0</v>
      </c>
      <c r="R185" s="9">
        <f t="shared" si="49"/>
        <v>0</v>
      </c>
    </row>
    <row r="186" spans="1:18" s="116" customFormat="1" x14ac:dyDescent="0.25">
      <c r="A186" s="1">
        <v>370.15</v>
      </c>
      <c r="C186" s="116" t="s">
        <v>113</v>
      </c>
      <c r="E186" s="9">
        <v>110562286.22</v>
      </c>
      <c r="G186" s="79">
        <v>0.14285714285714285</v>
      </c>
      <c r="I186" s="9"/>
      <c r="K186" s="8">
        <f>'5 Rate Development'!X186</f>
        <v>0.1429</v>
      </c>
      <c r="M186" s="9">
        <f>'5 Rate Development'!V186</f>
        <v>0</v>
      </c>
      <c r="N186" s="31"/>
      <c r="P186" s="8">
        <f t="shared" ref="P186" si="52">K186-G186</f>
        <v>4.2857142857150032E-5</v>
      </c>
      <c r="R186" s="9">
        <f t="shared" ref="R186" si="53">M186-I186</f>
        <v>0</v>
      </c>
    </row>
    <row r="187" spans="1:18" x14ac:dyDescent="0.25">
      <c r="A187" s="1">
        <v>371</v>
      </c>
      <c r="C187" t="s">
        <v>114</v>
      </c>
      <c r="E187" s="9">
        <v>42146921.750000015</v>
      </c>
      <c r="G187" s="79">
        <v>4.5093758879846263E-2</v>
      </c>
      <c r="I187" s="9">
        <v>1900563.1269222489</v>
      </c>
      <c r="K187" s="8">
        <f>'5 Rate Development'!X187</f>
        <v>4.2852450133860159E-2</v>
      </c>
      <c r="M187" s="9">
        <f>'5 Rate Development'!V187</f>
        <v>1806098.8625875819</v>
      </c>
      <c r="N187" s="31"/>
      <c r="P187" s="8">
        <f t="shared" si="48"/>
        <v>-2.2413087459861036E-3</v>
      </c>
      <c r="R187" s="9">
        <f t="shared" si="49"/>
        <v>-94464.264334667008</v>
      </c>
    </row>
    <row r="188" spans="1:18" x14ac:dyDescent="0.25">
      <c r="A188" s="1">
        <v>373</v>
      </c>
      <c r="C188" t="s">
        <v>119</v>
      </c>
      <c r="E188" s="12">
        <v>32750553.750000011</v>
      </c>
      <c r="G188" s="80">
        <v>4.3269956048493978E-2</v>
      </c>
      <c r="I188" s="12">
        <v>1417115.02132634</v>
      </c>
      <c r="K188" s="17">
        <f>'5 Rate Development'!X188</f>
        <v>4.0639151822870728E-2</v>
      </c>
      <c r="M188" s="12">
        <f>'5 Rate Development'!V188</f>
        <v>1330954.7261293386</v>
      </c>
      <c r="N188" s="31"/>
      <c r="P188" s="17">
        <f t="shared" si="48"/>
        <v>-2.6308042256232497E-3</v>
      </c>
      <c r="R188" s="12">
        <f t="shared" si="49"/>
        <v>-86160.295197001426</v>
      </c>
    </row>
    <row r="189" spans="1:18" x14ac:dyDescent="0.25">
      <c r="A189" s="1"/>
      <c r="E189" s="9"/>
      <c r="G189" s="79"/>
      <c r="I189" s="9"/>
      <c r="K189" s="8"/>
      <c r="M189" s="9"/>
      <c r="N189" s="31"/>
      <c r="P189" s="8"/>
      <c r="R189" s="9"/>
    </row>
    <row r="190" spans="1:18" ht="15.75" thickBot="1" x14ac:dyDescent="0.3">
      <c r="A190" s="1"/>
      <c r="C190" s="2" t="s">
        <v>72</v>
      </c>
      <c r="E190" s="14">
        <f>SUM(E174:E188)</f>
        <v>2470913518.5499997</v>
      </c>
      <c r="G190" s="81">
        <f>I190/E190</f>
        <v>3.1745773516769139E-2</v>
      </c>
      <c r="I190" s="14">
        <f>SUM(I174:I188)</f>
        <v>78441060.939411432</v>
      </c>
      <c r="K190" s="16">
        <f>'5 Rate Development'!X190</f>
        <v>2.8666516291263468E-2</v>
      </c>
      <c r="M190" s="14">
        <f>'5 Rate Development'!V190</f>
        <v>70832482.633816704</v>
      </c>
      <c r="N190" s="31"/>
      <c r="P190" s="16">
        <f t="shared" si="48"/>
        <v>-3.0792572255056716E-3</v>
      </c>
      <c r="R190" s="14">
        <f t="shared" si="49"/>
        <v>-7608578.3055947274</v>
      </c>
    </row>
    <row r="191" spans="1:18" ht="15.75" thickTop="1" x14ac:dyDescent="0.25">
      <c r="A191" s="1"/>
      <c r="E191" s="9"/>
      <c r="G191" s="79"/>
      <c r="I191" s="9"/>
      <c r="K191" s="8"/>
      <c r="M191" s="9"/>
      <c r="N191" s="31"/>
      <c r="P191" s="8"/>
      <c r="R191" s="9"/>
    </row>
    <row r="192" spans="1:18" x14ac:dyDescent="0.25">
      <c r="A192" s="1"/>
      <c r="E192" s="9"/>
      <c r="G192" s="79"/>
      <c r="I192" s="9"/>
      <c r="K192" s="8"/>
      <c r="M192" s="9"/>
      <c r="N192" s="31"/>
      <c r="P192" s="8"/>
      <c r="R192" s="9"/>
    </row>
    <row r="193" spans="1:18" x14ac:dyDescent="0.25">
      <c r="A193" s="1"/>
      <c r="C193" s="10" t="s">
        <v>11</v>
      </c>
      <c r="E193" s="9"/>
      <c r="G193" s="79"/>
      <c r="I193" s="9"/>
      <c r="K193" s="8"/>
      <c r="M193" s="9"/>
      <c r="N193" s="31"/>
      <c r="P193" s="8"/>
      <c r="R193" s="9"/>
    </row>
    <row r="194" spans="1:18" x14ac:dyDescent="0.25">
      <c r="A194" s="1"/>
      <c r="E194" s="9"/>
      <c r="G194" s="79"/>
      <c r="I194" s="9"/>
      <c r="K194" s="8"/>
      <c r="M194" s="9"/>
      <c r="N194" s="31"/>
      <c r="P194" s="8"/>
      <c r="R194" s="9"/>
    </row>
    <row r="195" spans="1:18" x14ac:dyDescent="0.25">
      <c r="A195" s="1">
        <v>390</v>
      </c>
      <c r="C195" s="111" t="s">
        <v>115</v>
      </c>
      <c r="D195" s="111"/>
      <c r="E195" s="9">
        <v>64055160.800000012</v>
      </c>
      <c r="F195" s="111"/>
      <c r="G195" s="79">
        <v>2.5752792987861831E-2</v>
      </c>
      <c r="H195" s="111"/>
      <c r="I195" s="9">
        <v>1649599.2958866023</v>
      </c>
      <c r="J195" s="111"/>
      <c r="K195" s="8">
        <f>'5 Rate Development'!X195</f>
        <v>2.5752792987861824E-2</v>
      </c>
      <c r="L195" s="111"/>
      <c r="M195" s="9">
        <f>'5 Rate Development'!V195</f>
        <v>1649599.2958866018</v>
      </c>
      <c r="N195" s="31"/>
      <c r="O195" s="111"/>
      <c r="P195" s="8">
        <f t="shared" si="48"/>
        <v>0</v>
      </c>
      <c r="Q195" s="111"/>
      <c r="R195" s="9">
        <f t="shared" si="49"/>
        <v>0</v>
      </c>
    </row>
    <row r="196" spans="1:18" x14ac:dyDescent="0.25">
      <c r="A196" s="1">
        <v>397.2</v>
      </c>
      <c r="C196" s="111" t="s">
        <v>116</v>
      </c>
      <c r="D196" s="111"/>
      <c r="E196" s="12">
        <v>17556205.220000003</v>
      </c>
      <c r="F196" s="111"/>
      <c r="G196" s="80">
        <v>4.2550572370315343E-2</v>
      </c>
      <c r="H196" s="111"/>
      <c r="I196" s="12">
        <v>747026.5807617181</v>
      </c>
      <c r="J196" s="111"/>
      <c r="K196" s="17">
        <f>'5 Rate Development'!X196</f>
        <v>4.2550572370315343E-2</v>
      </c>
      <c r="L196" s="111"/>
      <c r="M196" s="12">
        <f>'5 Rate Development'!V196</f>
        <v>747026.5807617181</v>
      </c>
      <c r="N196" s="31"/>
      <c r="O196" s="111"/>
      <c r="P196" s="17">
        <f t="shared" si="48"/>
        <v>0</v>
      </c>
      <c r="Q196" s="111"/>
      <c r="R196" s="12">
        <f t="shared" si="49"/>
        <v>0</v>
      </c>
    </row>
    <row r="197" spans="1:18" x14ac:dyDescent="0.25">
      <c r="A197" s="1"/>
      <c r="E197" s="9"/>
      <c r="G197" s="79"/>
      <c r="I197" s="9"/>
      <c r="K197" s="8"/>
      <c r="M197" s="9"/>
      <c r="N197" s="31"/>
      <c r="P197" s="8"/>
      <c r="R197" s="9"/>
    </row>
    <row r="198" spans="1:18" ht="15.75" thickBot="1" x14ac:dyDescent="0.3">
      <c r="A198" s="1"/>
      <c r="C198" s="2" t="s">
        <v>73</v>
      </c>
      <c r="E198" s="14">
        <f>SUM(E195:E196)</f>
        <v>81611366.020000011</v>
      </c>
      <c r="F198" s="13"/>
      <c r="G198" s="81">
        <f>I198/E198</f>
        <v>2.9366324735466302E-2</v>
      </c>
      <c r="H198" s="13"/>
      <c r="I198" s="14">
        <f>SUM(I195:I196)</f>
        <v>2396625.8766483204</v>
      </c>
      <c r="K198" s="16">
        <f>'5 Rate Development'!X198</f>
        <v>2.9366324735466295E-2</v>
      </c>
      <c r="M198" s="14">
        <f>'5 Rate Development'!V198</f>
        <v>2396625.8766483199</v>
      </c>
      <c r="N198" s="31"/>
      <c r="P198" s="16">
        <f t="shared" si="48"/>
        <v>0</v>
      </c>
      <c r="R198" s="14">
        <f t="shared" si="49"/>
        <v>0</v>
      </c>
    </row>
    <row r="199" spans="1:18" s="111" customFormat="1" ht="15.75" thickTop="1" x14ac:dyDescent="0.25">
      <c r="A199" s="1"/>
      <c r="C199" s="3"/>
      <c r="E199" s="13"/>
      <c r="F199" s="13"/>
      <c r="G199" s="82"/>
      <c r="H199" s="13"/>
      <c r="I199" s="13"/>
      <c r="K199" s="37"/>
      <c r="M199" s="13"/>
      <c r="N199" s="31"/>
      <c r="P199" s="37"/>
      <c r="R199" s="13"/>
    </row>
    <row r="200" spans="1:18" s="111" customFormat="1" x14ac:dyDescent="0.25">
      <c r="A200" s="1"/>
      <c r="C200" s="3"/>
      <c r="E200" s="13"/>
      <c r="F200" s="13"/>
      <c r="G200" s="82"/>
      <c r="H200" s="13"/>
      <c r="I200" s="13"/>
      <c r="K200" s="37"/>
      <c r="M200" s="13"/>
      <c r="N200" s="31"/>
      <c r="P200" s="37"/>
      <c r="R200" s="13"/>
    </row>
    <row r="201" spans="1:18" ht="15.75" thickBot="1" x14ac:dyDescent="0.3">
      <c r="A201" s="1"/>
      <c r="C201" s="6" t="s">
        <v>117</v>
      </c>
      <c r="E201" s="26">
        <f>E103+E155+E169+E190+E198</f>
        <v>6653110853.7459507</v>
      </c>
      <c r="F201" s="15"/>
      <c r="G201" s="83">
        <f>I201/E201</f>
        <v>3.851404099069914E-2</v>
      </c>
      <c r="H201" s="15"/>
      <c r="I201" s="26">
        <f>I103+I155+I169+I190+I198</f>
        <v>256238184.13683689</v>
      </c>
      <c r="K201" s="33">
        <f>'5 Rate Development'!X201</f>
        <v>2.8084904159687986E-2</v>
      </c>
      <c r="M201" s="26">
        <f>'5 Rate Development'!V201</f>
        <v>186851980.69123495</v>
      </c>
      <c r="N201" s="32"/>
      <c r="P201" s="33">
        <f>K201-G201</f>
        <v>-1.0429136831011154E-2</v>
      </c>
      <c r="R201" s="26">
        <f t="shared" ref="R201" si="54">M201-I201</f>
        <v>-69386203.44560194</v>
      </c>
    </row>
    <row r="202" spans="1:18" ht="15.75" thickTop="1" x14ac:dyDescent="0.25">
      <c r="A202" s="56"/>
      <c r="B202" s="24"/>
      <c r="C202" s="24"/>
      <c r="D202" s="24"/>
      <c r="E202" s="12"/>
      <c r="F202" s="24"/>
      <c r="G202" s="80"/>
      <c r="H202" s="24"/>
      <c r="I202" s="12"/>
      <c r="J202" s="24"/>
      <c r="K202" s="17"/>
      <c r="L202" s="24"/>
      <c r="M202" s="12"/>
      <c r="N202" s="12"/>
      <c r="O202" s="24"/>
      <c r="P202" s="17"/>
      <c r="Q202" s="24"/>
      <c r="R202" s="24"/>
    </row>
    <row r="203" spans="1:18" s="59" customFormat="1" x14ac:dyDescent="0.25">
      <c r="A203" s="1"/>
      <c r="E203" s="9"/>
      <c r="G203" s="79"/>
      <c r="I203" s="9"/>
      <c r="K203" s="8"/>
      <c r="M203" s="9"/>
      <c r="N203" s="9"/>
      <c r="P203" s="8"/>
      <c r="R203" s="3"/>
    </row>
    <row r="204" spans="1:18" x14ac:dyDescent="0.25">
      <c r="E204" s="9"/>
    </row>
    <row r="205" spans="1:18" x14ac:dyDescent="0.25">
      <c r="A205" s="208" t="s">
        <v>208</v>
      </c>
      <c r="B205" s="208"/>
      <c r="C205" s="208"/>
      <c r="D205" s="208"/>
      <c r="E205" s="208"/>
      <c r="F205" s="208"/>
      <c r="G205" s="208"/>
      <c r="H205" s="208"/>
      <c r="I205" s="208"/>
      <c r="J205" s="208"/>
      <c r="K205" s="208"/>
      <c r="L205" s="208"/>
      <c r="M205" s="208"/>
      <c r="N205" s="208"/>
      <c r="O205" s="208"/>
      <c r="P205" s="208"/>
      <c r="Q205" s="208"/>
      <c r="R205" s="208"/>
    </row>
    <row r="206" spans="1:18" x14ac:dyDescent="0.25">
      <c r="A206" s="203" t="s">
        <v>148</v>
      </c>
      <c r="B206" s="203"/>
      <c r="C206" s="203"/>
      <c r="D206" s="203"/>
      <c r="E206" s="203"/>
      <c r="F206" s="203"/>
      <c r="G206" s="203"/>
      <c r="H206" s="203"/>
      <c r="I206" s="203"/>
      <c r="J206" s="203"/>
      <c r="K206" s="203"/>
      <c r="L206" s="203"/>
      <c r="M206" s="203"/>
      <c r="N206" s="203"/>
      <c r="O206" s="203"/>
      <c r="P206" s="203"/>
      <c r="Q206" s="203"/>
      <c r="R206" s="203"/>
    </row>
    <row r="207" spans="1:18" x14ac:dyDescent="0.25">
      <c r="A207" s="203" t="s">
        <v>77</v>
      </c>
      <c r="B207" s="203"/>
      <c r="C207" s="203"/>
      <c r="D207" s="203"/>
      <c r="E207" s="203"/>
      <c r="F207" s="203"/>
      <c r="G207" s="203"/>
      <c r="H207" s="203"/>
      <c r="I207" s="203"/>
      <c r="J207" s="203"/>
      <c r="K207" s="203"/>
      <c r="L207" s="203"/>
      <c r="M207" s="203"/>
      <c r="N207" s="203"/>
      <c r="O207" s="203"/>
      <c r="P207" s="203"/>
      <c r="Q207" s="203"/>
      <c r="R207" s="203"/>
    </row>
    <row r="208" spans="1:18" x14ac:dyDescent="0.25">
      <c r="A208" s="202"/>
      <c r="B208" s="202"/>
      <c r="C208" s="202"/>
      <c r="D208" s="202"/>
      <c r="E208" s="202"/>
      <c r="F208" s="202"/>
      <c r="G208" s="202"/>
      <c r="H208" s="202"/>
      <c r="I208" s="202"/>
      <c r="J208" s="202"/>
      <c r="K208" s="202"/>
      <c r="L208" s="202"/>
      <c r="M208" s="202"/>
      <c r="N208" s="202"/>
      <c r="O208" s="202"/>
      <c r="P208" s="202"/>
      <c r="Q208" s="202"/>
      <c r="R208" s="202"/>
    </row>
  </sheetData>
  <mergeCells count="10">
    <mergeCell ref="P3:R3"/>
    <mergeCell ref="K3:M3"/>
    <mergeCell ref="G3:I3"/>
    <mergeCell ref="A208:R208"/>
    <mergeCell ref="A205:R205"/>
    <mergeCell ref="A206:R206"/>
    <mergeCell ref="A207:R207"/>
    <mergeCell ref="G5:I5"/>
    <mergeCell ref="K5:M5"/>
    <mergeCell ref="P5:R5"/>
  </mergeCells>
  <phoneticPr fontId="22" type="noConversion"/>
  <printOptions horizontalCentered="1"/>
  <pageMargins left="0.7" right="0.7" top="1" bottom="0.75" header="0.3" footer="0.3"/>
  <pageSetup scale="55" fitToHeight="4" orientation="landscape" r:id="rId1"/>
  <headerFooter scaleWithDoc="0">
    <oddHeader>&amp;C&amp;"-,Bold"&amp;14Detailed Rate and Accrual Comparison&amp;RExhibit DJG-4
Page &amp;P of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/>
    <pageSetUpPr fitToPage="1"/>
  </sheetPr>
  <dimension ref="A1:X217"/>
  <sheetViews>
    <sheetView zoomScaleNormal="100" workbookViewId="0">
      <pane ySplit="8" topLeftCell="A9" activePane="bottomLeft" state="frozen"/>
      <selection pane="bottomLeft"/>
    </sheetView>
  </sheetViews>
  <sheetFormatPr defaultRowHeight="15" x14ac:dyDescent="0.25"/>
  <cols>
    <col min="2" max="2" width="2.7109375" customWidth="1"/>
    <col min="3" max="3" width="53.85546875" bestFit="1" customWidth="1"/>
    <col min="4" max="4" width="2.7109375" customWidth="1"/>
    <col min="5" max="5" width="14.85546875" bestFit="1" customWidth="1"/>
    <col min="6" max="6" width="2.7109375" style="60" customWidth="1"/>
    <col min="7" max="7" width="4.85546875" style="60" customWidth="1"/>
    <col min="8" max="8" width="2.7109375" style="60" customWidth="1"/>
    <col min="9" max="9" width="4.85546875" style="60" customWidth="1"/>
    <col min="10" max="10" width="2.7109375" customWidth="1"/>
    <col min="11" max="11" width="10.85546875" bestFit="1" customWidth="1"/>
    <col min="12" max="12" width="2.7109375" customWidth="1"/>
    <col min="13" max="13" width="14.85546875" bestFit="1" customWidth="1"/>
    <col min="14" max="14" width="2.7109375" customWidth="1"/>
    <col min="15" max="15" width="13.7109375" style="25" bestFit="1" customWidth="1"/>
    <col min="16" max="16" width="2.7109375" customWidth="1"/>
    <col min="17" max="17" width="14.28515625" bestFit="1" customWidth="1"/>
    <col min="18" max="18" width="2.7109375" customWidth="1"/>
    <col min="19" max="19" width="9.85546875" customWidth="1"/>
    <col min="20" max="21" width="2.7109375" style="60" customWidth="1"/>
    <col min="22" max="22" width="12.140625" bestFit="1" customWidth="1"/>
    <col min="23" max="23" width="1.7109375" customWidth="1"/>
    <col min="24" max="24" width="9.140625" customWidth="1"/>
  </cols>
  <sheetData>
    <row r="1" spans="1:24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68"/>
      <c r="P1" s="24"/>
      <c r="Q1" s="24"/>
      <c r="R1" s="24"/>
      <c r="S1" s="17"/>
      <c r="T1" s="17"/>
      <c r="U1" s="17"/>
      <c r="V1" s="24"/>
      <c r="W1" s="24"/>
      <c r="X1" s="24"/>
    </row>
    <row r="2" spans="1:24" s="136" customFormat="1" hidden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142"/>
      <c r="P2" s="3"/>
      <c r="Q2" s="3"/>
      <c r="R2" s="3"/>
      <c r="S2" s="37"/>
      <c r="T2" s="37"/>
      <c r="U2" s="37"/>
      <c r="V2" s="3"/>
      <c r="W2" s="3"/>
      <c r="X2" s="3"/>
    </row>
    <row r="4" spans="1:24" x14ac:dyDescent="0.25">
      <c r="C4" s="25"/>
      <c r="E4" s="18" t="s">
        <v>25</v>
      </c>
      <c r="F4" s="61"/>
      <c r="G4" s="201" t="s">
        <v>26</v>
      </c>
      <c r="H4" s="201"/>
      <c r="I4" s="201"/>
      <c r="J4" s="18"/>
      <c r="K4" s="18" t="s">
        <v>27</v>
      </c>
      <c r="L4" s="18"/>
      <c r="M4" s="18" t="s">
        <v>28</v>
      </c>
      <c r="N4" s="18"/>
      <c r="O4" s="69" t="s">
        <v>29</v>
      </c>
      <c r="P4" s="18"/>
      <c r="Q4" s="18" t="s">
        <v>30</v>
      </c>
      <c r="R4" s="18"/>
      <c r="S4" s="18" t="s">
        <v>31</v>
      </c>
      <c r="T4" s="61"/>
      <c r="U4" s="61"/>
      <c r="V4" s="61" t="s">
        <v>32</v>
      </c>
      <c r="W4" s="61"/>
      <c r="X4" s="61" t="s">
        <v>39</v>
      </c>
    </row>
    <row r="5" spans="1:24" x14ac:dyDescent="0.25">
      <c r="O5" s="109"/>
      <c r="V5" s="60"/>
      <c r="W5" s="60"/>
      <c r="X5" s="60"/>
    </row>
    <row r="6" spans="1:24" x14ac:dyDescent="0.25">
      <c r="A6" s="6" t="s">
        <v>0</v>
      </c>
      <c r="B6" s="6"/>
      <c r="C6" s="4"/>
      <c r="D6" s="4"/>
      <c r="E6" s="6" t="s">
        <v>3</v>
      </c>
      <c r="F6" s="6"/>
      <c r="G6" s="198" t="s">
        <v>41</v>
      </c>
      <c r="H6" s="198"/>
      <c r="I6" s="198"/>
      <c r="J6" s="6"/>
      <c r="K6" s="78" t="s">
        <v>24</v>
      </c>
      <c r="L6" s="6"/>
      <c r="M6" s="6" t="s">
        <v>23</v>
      </c>
      <c r="N6" s="6"/>
      <c r="O6" s="121" t="s">
        <v>17</v>
      </c>
      <c r="Q6" s="5" t="s">
        <v>18</v>
      </c>
      <c r="R6" s="5"/>
      <c r="S6" s="121" t="s">
        <v>22</v>
      </c>
      <c r="T6" s="5"/>
      <c r="U6" s="5"/>
      <c r="V6" s="199" t="s">
        <v>38</v>
      </c>
      <c r="W6" s="199"/>
      <c r="X6" s="199"/>
    </row>
    <row r="7" spans="1:24" x14ac:dyDescent="0.25">
      <c r="A7" s="139" t="s">
        <v>1</v>
      </c>
      <c r="B7" s="6"/>
      <c r="C7" s="139" t="s">
        <v>2</v>
      </c>
      <c r="D7" s="5"/>
      <c r="E7" s="139" t="s">
        <v>4</v>
      </c>
      <c r="F7" s="5"/>
      <c r="G7" s="139" t="s">
        <v>42</v>
      </c>
      <c r="H7" s="5"/>
      <c r="I7" s="139" t="s">
        <v>43</v>
      </c>
      <c r="J7" s="5"/>
      <c r="K7" s="139" t="s">
        <v>14</v>
      </c>
      <c r="L7" s="5"/>
      <c r="M7" s="139" t="s">
        <v>19</v>
      </c>
      <c r="N7" s="5"/>
      <c r="O7" s="139" t="s">
        <v>15</v>
      </c>
      <c r="Q7" s="139" t="s">
        <v>20</v>
      </c>
      <c r="R7" s="5"/>
      <c r="S7" s="139" t="s">
        <v>21</v>
      </c>
      <c r="T7" s="5"/>
      <c r="U7" s="5"/>
      <c r="V7" s="143" t="s">
        <v>7</v>
      </c>
      <c r="W7" s="63"/>
      <c r="X7" s="144" t="s">
        <v>5</v>
      </c>
    </row>
    <row r="9" spans="1:24" x14ac:dyDescent="0.25">
      <c r="A9" s="136"/>
      <c r="B9" s="136"/>
      <c r="C9" s="138" t="s">
        <v>8</v>
      </c>
      <c r="D9" s="136"/>
      <c r="E9" s="136"/>
      <c r="F9" s="9"/>
      <c r="G9" s="74"/>
      <c r="H9" s="75"/>
      <c r="I9" s="76"/>
      <c r="J9" s="9"/>
      <c r="K9" s="72"/>
      <c r="L9" s="9"/>
      <c r="M9" s="9"/>
      <c r="N9" s="9"/>
      <c r="O9" s="53"/>
      <c r="P9" s="9"/>
      <c r="Q9" s="9"/>
      <c r="R9" s="9"/>
      <c r="S9" s="49"/>
      <c r="T9" s="67"/>
      <c r="U9" s="49"/>
      <c r="V9" s="9"/>
      <c r="X9" s="28"/>
    </row>
    <row r="10" spans="1:24" x14ac:dyDescent="0.25">
      <c r="A10" s="25"/>
      <c r="B10" s="136"/>
      <c r="C10" s="25"/>
      <c r="D10" s="136"/>
      <c r="E10" s="9"/>
      <c r="F10" s="9"/>
      <c r="G10" s="74"/>
      <c r="H10" s="75"/>
      <c r="I10" s="76"/>
      <c r="J10" s="9"/>
      <c r="K10" s="72"/>
      <c r="L10" s="9"/>
      <c r="M10" s="9"/>
      <c r="N10" s="9"/>
      <c r="O10" s="53"/>
      <c r="P10" s="9"/>
      <c r="Q10" s="9"/>
      <c r="R10" s="9"/>
      <c r="S10" s="49"/>
      <c r="T10" s="67"/>
      <c r="U10" s="49"/>
      <c r="V10" s="9"/>
      <c r="X10" s="28"/>
    </row>
    <row r="11" spans="1:24" x14ac:dyDescent="0.25">
      <c r="A11" s="1">
        <v>311</v>
      </c>
      <c r="B11" s="136"/>
      <c r="C11" s="136" t="s">
        <v>153</v>
      </c>
      <c r="D11" s="136"/>
      <c r="E11" s="9"/>
      <c r="F11" s="9"/>
      <c r="G11" s="74"/>
      <c r="H11" s="75"/>
      <c r="I11" s="76"/>
      <c r="J11" s="9"/>
      <c r="K11" s="72"/>
      <c r="L11" s="9"/>
      <c r="M11" s="9"/>
      <c r="N11" s="9"/>
      <c r="O11" s="53"/>
      <c r="P11" s="9"/>
      <c r="Q11" s="9"/>
      <c r="R11" s="9"/>
      <c r="S11" s="49"/>
      <c r="T11" s="67"/>
      <c r="U11" s="49"/>
      <c r="V11" s="9"/>
      <c r="X11" s="28"/>
    </row>
    <row r="12" spans="1:24" x14ac:dyDescent="0.25">
      <c r="A12" s="1"/>
      <c r="B12" s="136"/>
      <c r="C12" s="7" t="s">
        <v>81</v>
      </c>
      <c r="D12" s="136"/>
      <c r="E12" s="9">
        <v>827846.52</v>
      </c>
      <c r="F12" s="9"/>
      <c r="G12" s="74" t="s">
        <v>40</v>
      </c>
      <c r="H12" s="75" t="s">
        <v>16</v>
      </c>
      <c r="I12" s="76">
        <v>22</v>
      </c>
      <c r="J12" s="9"/>
      <c r="K12" s="72">
        <f>'6 Production Net Salvage'!$O$8</f>
        <v>-0.12511583018156502</v>
      </c>
      <c r="L12" s="9"/>
      <c r="M12" s="13">
        <f t="shared" ref="M12:M27" si="0">E12*(1-K12)</f>
        <v>931423.2246127195</v>
      </c>
      <c r="N12" s="9"/>
      <c r="O12" s="53">
        <v>388478.57998309482</v>
      </c>
      <c r="P12" s="9"/>
      <c r="Q12" s="9">
        <f t="shared" ref="Q12" si="1">M12-O12</f>
        <v>542944.64462962467</v>
      </c>
      <c r="R12" s="9"/>
      <c r="S12" s="150">
        <f>I12</f>
        <v>22</v>
      </c>
      <c r="T12" s="67"/>
      <c r="U12" s="49"/>
      <c r="V12" s="9">
        <f>Q12/S12</f>
        <v>24679.302028619302</v>
      </c>
      <c r="W12" s="116"/>
      <c r="X12" s="28">
        <f>V12/E12</f>
        <v>2.9811446243223082E-2</v>
      </c>
    </row>
    <row r="13" spans="1:24" x14ac:dyDescent="0.25">
      <c r="A13" s="1"/>
      <c r="B13" s="136"/>
      <c r="C13" s="7" t="s">
        <v>82</v>
      </c>
      <c r="D13" s="136"/>
      <c r="E13" s="9">
        <v>19684801.260000002</v>
      </c>
      <c r="F13" s="9"/>
      <c r="G13" s="74" t="s">
        <v>40</v>
      </c>
      <c r="H13" s="75" t="s">
        <v>16</v>
      </c>
      <c r="I13" s="76">
        <v>22</v>
      </c>
      <c r="J13" s="9"/>
      <c r="K13" s="72">
        <f>'6 Production Net Salvage'!$O$9</f>
        <v>-0.37534749054469507</v>
      </c>
      <c r="L13" s="9"/>
      <c r="M13" s="13">
        <f t="shared" si="0"/>
        <v>27073442.014812056</v>
      </c>
      <c r="N13" s="9"/>
      <c r="O13" s="53">
        <v>14882443.184038106</v>
      </c>
      <c r="P13" s="9"/>
      <c r="Q13" s="9">
        <f t="shared" ref="Q13:Q26" si="2">M13-O13</f>
        <v>12190998.83077395</v>
      </c>
      <c r="R13" s="9"/>
      <c r="S13" s="150">
        <f t="shared" ref="S13:S26" si="3">I13</f>
        <v>22</v>
      </c>
      <c r="T13" s="67"/>
      <c r="U13" s="49"/>
      <c r="V13" s="9">
        <f>Q13/S13</f>
        <v>554136.31048972497</v>
      </c>
      <c r="W13" s="116"/>
      <c r="X13" s="28">
        <f>V13/E13</f>
        <v>2.8150465080678439E-2</v>
      </c>
    </row>
    <row r="14" spans="1:24" x14ac:dyDescent="0.25">
      <c r="A14" s="1"/>
      <c r="B14" s="136"/>
      <c r="C14" s="7" t="s">
        <v>83</v>
      </c>
      <c r="D14" s="136"/>
      <c r="E14" s="9">
        <v>129103038.51000002</v>
      </c>
      <c r="F14" s="13"/>
      <c r="G14" s="74" t="s">
        <v>40</v>
      </c>
      <c r="H14" s="75" t="s">
        <v>16</v>
      </c>
      <c r="I14" s="76">
        <v>13</v>
      </c>
      <c r="J14" s="9"/>
      <c r="K14" s="72">
        <f>'6 Production Net Salvage'!$O$10</f>
        <v>-1.4762230570123195E-2</v>
      </c>
      <c r="L14" s="9"/>
      <c r="M14" s="13">
        <f t="shared" si="0"/>
        <v>131008887.33178812</v>
      </c>
      <c r="N14" s="9"/>
      <c r="O14" s="53">
        <v>21487587.91113678</v>
      </c>
      <c r="P14" s="9"/>
      <c r="Q14" s="9">
        <f t="shared" si="2"/>
        <v>109521299.42065135</v>
      </c>
      <c r="R14" s="9"/>
      <c r="S14" s="49">
        <f t="shared" si="3"/>
        <v>13</v>
      </c>
      <c r="T14" s="67"/>
      <c r="U14" s="49"/>
      <c r="V14" s="9">
        <f>Q14/S14</f>
        <v>8424715.3400501031</v>
      </c>
      <c r="W14" s="116"/>
      <c r="X14" s="28">
        <f>V14/E14</f>
        <v>6.5255747945835871E-2</v>
      </c>
    </row>
    <row r="15" spans="1:24" x14ac:dyDescent="0.25">
      <c r="A15" s="1"/>
      <c r="B15" s="136"/>
      <c r="C15" s="7" t="s">
        <v>84</v>
      </c>
      <c r="D15" s="136"/>
      <c r="E15" s="9">
        <v>3057966.1899999995</v>
      </c>
      <c r="F15" s="9"/>
      <c r="G15" s="74" t="s">
        <v>40</v>
      </c>
      <c r="H15" s="75" t="s">
        <v>16</v>
      </c>
      <c r="I15" s="76">
        <v>13</v>
      </c>
      <c r="J15" s="9"/>
      <c r="K15" s="72">
        <f>'6 Production Net Salvage'!$O$10</f>
        <v>-1.4762230570123195E-2</v>
      </c>
      <c r="L15" s="9"/>
      <c r="M15" s="13">
        <f t="shared" si="0"/>
        <v>3103108.5919724205</v>
      </c>
      <c r="N15" s="9"/>
      <c r="O15" s="53">
        <v>870092.10515082092</v>
      </c>
      <c r="P15" s="9"/>
      <c r="Q15" s="9">
        <f t="shared" si="2"/>
        <v>2233016.4868215993</v>
      </c>
      <c r="R15" s="9"/>
      <c r="S15" s="49">
        <f t="shared" si="3"/>
        <v>13</v>
      </c>
      <c r="T15" s="67"/>
      <c r="U15" s="49"/>
      <c r="V15" s="9">
        <f>Q15/S15</f>
        <v>171770.49898627686</v>
      </c>
      <c r="W15" s="116"/>
      <c r="X15" s="28">
        <f>V15/E15</f>
        <v>5.6171484023594419E-2</v>
      </c>
    </row>
    <row r="16" spans="1:24" x14ac:dyDescent="0.25">
      <c r="A16" s="1"/>
      <c r="B16" s="136"/>
      <c r="C16" s="7" t="s">
        <v>85</v>
      </c>
      <c r="D16" s="136"/>
      <c r="E16" s="9">
        <v>2751578.4299999997</v>
      </c>
      <c r="F16" s="9"/>
      <c r="G16" s="74" t="s">
        <v>40</v>
      </c>
      <c r="H16" s="75" t="s">
        <v>16</v>
      </c>
      <c r="I16" s="76">
        <v>13</v>
      </c>
      <c r="J16" s="9"/>
      <c r="K16" s="72">
        <f>'6 Production Net Salvage'!$O$10</f>
        <v>-1.4762230570123195E-2</v>
      </c>
      <c r="L16" s="9"/>
      <c r="M16" s="13">
        <f t="shared" si="0"/>
        <v>2792197.865215437</v>
      </c>
      <c r="N16" s="9"/>
      <c r="O16" s="53">
        <v>783746.63297443348</v>
      </c>
      <c r="P16" s="9"/>
      <c r="Q16" s="9">
        <f t="shared" si="2"/>
        <v>2008451.2322410035</v>
      </c>
      <c r="R16" s="9"/>
      <c r="S16" s="49">
        <f t="shared" si="3"/>
        <v>13</v>
      </c>
      <c r="T16" s="67"/>
      <c r="U16" s="49"/>
      <c r="V16" s="9">
        <f>Q16/S16</f>
        <v>154496.24863392336</v>
      </c>
      <c r="W16" s="116"/>
      <c r="X16" s="28">
        <f>V16/E16</f>
        <v>5.6148226395975699E-2</v>
      </c>
    </row>
    <row r="17" spans="1:24" x14ac:dyDescent="0.25">
      <c r="A17" s="1"/>
      <c r="B17" s="136"/>
      <c r="C17" s="7" t="s">
        <v>86</v>
      </c>
      <c r="D17" s="136"/>
      <c r="E17" s="9">
        <v>-0.01</v>
      </c>
      <c r="F17" s="9"/>
      <c r="G17" s="74"/>
      <c r="H17" s="75"/>
      <c r="I17" s="76"/>
      <c r="J17" s="9"/>
      <c r="K17" s="72">
        <v>-0.05</v>
      </c>
      <c r="L17" s="9"/>
      <c r="M17" s="13">
        <f t="shared" si="0"/>
        <v>-1.0500000000000001E-2</v>
      </c>
      <c r="N17" s="9"/>
      <c r="O17" s="53">
        <v>-0.01</v>
      </c>
      <c r="P17" s="9"/>
      <c r="Q17" s="9"/>
      <c r="R17" s="9"/>
      <c r="S17" s="49"/>
      <c r="T17" s="67"/>
      <c r="U17" s="49"/>
      <c r="V17" s="9"/>
      <c r="W17" s="116"/>
      <c r="X17" s="28"/>
    </row>
    <row r="18" spans="1:24" x14ac:dyDescent="0.25">
      <c r="A18" s="1"/>
      <c r="B18" s="136"/>
      <c r="C18" s="7" t="s">
        <v>87</v>
      </c>
      <c r="D18" s="136"/>
      <c r="E18" s="9">
        <v>3472258.8200000003</v>
      </c>
      <c r="F18" s="9"/>
      <c r="G18" s="74" t="s">
        <v>40</v>
      </c>
      <c r="H18" s="75" t="s">
        <v>16</v>
      </c>
      <c r="I18" s="76">
        <v>21</v>
      </c>
      <c r="J18" s="9"/>
      <c r="K18" s="72">
        <f>'6 Production Net Salvage'!$O$11</f>
        <v>-8.7886294781023985E-2</v>
      </c>
      <c r="L18" s="9"/>
      <c r="M18" s="13">
        <f t="shared" si="0"/>
        <v>3777422.7822105307</v>
      </c>
      <c r="N18" s="9"/>
      <c r="O18" s="53">
        <v>1675600.2848675877</v>
      </c>
      <c r="P18" s="9"/>
      <c r="Q18" s="9">
        <f t="shared" si="2"/>
        <v>2101822.4973429432</v>
      </c>
      <c r="R18" s="9"/>
      <c r="S18" s="150">
        <f t="shared" si="3"/>
        <v>21</v>
      </c>
      <c r="T18" s="67"/>
      <c r="U18" s="49"/>
      <c r="V18" s="9">
        <f t="shared" ref="V18:V25" si="4">Q18/S18</f>
        <v>100086.78558775919</v>
      </c>
      <c r="W18" s="116"/>
      <c r="X18" s="28">
        <f t="shared" ref="X18:X26" si="5">V18/E18</f>
        <v>2.8824690432425536E-2</v>
      </c>
    </row>
    <row r="19" spans="1:24" x14ac:dyDescent="0.25">
      <c r="A19" s="1"/>
      <c r="B19" s="136"/>
      <c r="C19" s="7" t="s">
        <v>88</v>
      </c>
      <c r="D19" s="136"/>
      <c r="E19" s="9">
        <v>29566423.799999997</v>
      </c>
      <c r="F19" s="9"/>
      <c r="G19" s="74" t="s">
        <v>40</v>
      </c>
      <c r="H19" s="75" t="s">
        <v>16</v>
      </c>
      <c r="I19" s="76">
        <v>21</v>
      </c>
      <c r="J19" s="9"/>
      <c r="K19" s="72">
        <f>'6 Production Net Salvage'!$O$11</f>
        <v>-8.7886294781023985E-2</v>
      </c>
      <c r="L19" s="9"/>
      <c r="M19" s="13">
        <f t="shared" si="0"/>
        <v>32164907.237707477</v>
      </c>
      <c r="N19" s="9"/>
      <c r="O19" s="53">
        <v>15429326.620349267</v>
      </c>
      <c r="P19" s="9"/>
      <c r="Q19" s="9">
        <f t="shared" si="2"/>
        <v>16735580.61735821</v>
      </c>
      <c r="R19" s="9"/>
      <c r="S19" s="150">
        <f t="shared" si="3"/>
        <v>21</v>
      </c>
      <c r="T19" s="67"/>
      <c r="U19" s="49"/>
      <c r="V19" s="9">
        <f t="shared" si="4"/>
        <v>796932.41035039094</v>
      </c>
      <c r="W19" s="116"/>
      <c r="X19" s="28">
        <f t="shared" si="5"/>
        <v>2.6953966964053021E-2</v>
      </c>
    </row>
    <row r="20" spans="1:24" x14ac:dyDescent="0.25">
      <c r="A20" s="1"/>
      <c r="B20" s="136"/>
      <c r="C20" s="7" t="s">
        <v>89</v>
      </c>
      <c r="D20" s="136"/>
      <c r="E20" s="9">
        <v>28082977.780000001</v>
      </c>
      <c r="F20" s="9"/>
      <c r="G20" s="74" t="s">
        <v>40</v>
      </c>
      <c r="H20" s="75" t="s">
        <v>16</v>
      </c>
      <c r="I20" s="76">
        <v>18</v>
      </c>
      <c r="J20" s="9"/>
      <c r="K20" s="72">
        <f>'6 Production Net Salvage'!$O$12</f>
        <v>-2.8580773870626332E-2</v>
      </c>
      <c r="L20" s="9"/>
      <c r="M20" s="13">
        <f t="shared" si="0"/>
        <v>28885611.017544005</v>
      </c>
      <c r="N20" s="9"/>
      <c r="O20" s="53">
        <v>10108575.684430018</v>
      </c>
      <c r="P20" s="9"/>
      <c r="Q20" s="9">
        <f t="shared" si="2"/>
        <v>18777035.333113987</v>
      </c>
      <c r="R20" s="9"/>
      <c r="S20" s="49">
        <f t="shared" si="3"/>
        <v>18</v>
      </c>
      <c r="T20" s="67"/>
      <c r="U20" s="49"/>
      <c r="V20" s="9">
        <f t="shared" si="4"/>
        <v>1043168.6296174438</v>
      </c>
      <c r="W20" s="116"/>
      <c r="X20" s="28">
        <f t="shared" si="5"/>
        <v>3.7145940782688742E-2</v>
      </c>
    </row>
    <row r="21" spans="1:24" x14ac:dyDescent="0.25">
      <c r="A21" s="1"/>
      <c r="B21" s="136"/>
      <c r="C21" s="7" t="s">
        <v>90</v>
      </c>
      <c r="D21" s="136"/>
      <c r="E21" s="9">
        <v>1911983.9269196852</v>
      </c>
      <c r="F21" s="9"/>
      <c r="G21" s="74" t="s">
        <v>40</v>
      </c>
      <c r="H21" s="75" t="s">
        <v>16</v>
      </c>
      <c r="I21" s="76">
        <v>2</v>
      </c>
      <c r="J21" s="9"/>
      <c r="K21" s="72">
        <f>'6 Production Net Salvage'!$O$12</f>
        <v>-2.8580773870626332E-2</v>
      </c>
      <c r="L21" s="9"/>
      <c r="M21" s="13">
        <f t="shared" si="0"/>
        <v>1966629.9071792488</v>
      </c>
      <c r="N21" s="9"/>
      <c r="O21" s="53">
        <v>619028.52994736203</v>
      </c>
      <c r="P21" s="9"/>
      <c r="Q21" s="9">
        <f t="shared" si="2"/>
        <v>1347601.3772318866</v>
      </c>
      <c r="R21" s="9"/>
      <c r="S21" s="150">
        <v>5.97</v>
      </c>
      <c r="T21" s="197" t="s">
        <v>206</v>
      </c>
      <c r="U21" s="49"/>
      <c r="V21" s="9">
        <v>116631.02399999999</v>
      </c>
      <c r="W21" s="116"/>
      <c r="X21" s="28">
        <v>6.0999999999999999E-2</v>
      </c>
    </row>
    <row r="22" spans="1:24" x14ac:dyDescent="0.25">
      <c r="A22" s="1"/>
      <c r="B22" s="136"/>
      <c r="C22" s="7" t="s">
        <v>91</v>
      </c>
      <c r="D22" s="136"/>
      <c r="E22" s="9">
        <v>2138683.2696691463</v>
      </c>
      <c r="F22" s="9"/>
      <c r="G22" s="74" t="s">
        <v>40</v>
      </c>
      <c r="H22" s="75" t="s">
        <v>16</v>
      </c>
      <c r="I22" s="76">
        <v>5</v>
      </c>
      <c r="J22" s="9"/>
      <c r="K22" s="72">
        <f>'6 Production Net Salvage'!$O$12</f>
        <v>-2.8580773870626332E-2</v>
      </c>
      <c r="L22" s="9"/>
      <c r="M22" s="13">
        <f t="shared" si="0"/>
        <v>2199808.492580452</v>
      </c>
      <c r="N22" s="9"/>
      <c r="O22" s="53">
        <v>713504.88313264924</v>
      </c>
      <c r="P22" s="9"/>
      <c r="Q22" s="9">
        <f>M22-O22</f>
        <v>1486303.6094478029</v>
      </c>
      <c r="R22" s="9"/>
      <c r="S22" s="150">
        <v>11.27</v>
      </c>
      <c r="T22" s="197" t="s">
        <v>206</v>
      </c>
      <c r="U22" s="49"/>
      <c r="V22" s="9">
        <v>62877.280200000001</v>
      </c>
      <c r="W22" s="116"/>
      <c r="X22" s="28">
        <v>2.9399999999999999E-2</v>
      </c>
    </row>
    <row r="23" spans="1:24" x14ac:dyDescent="0.25">
      <c r="A23" s="1"/>
      <c r="B23" s="136"/>
      <c r="C23" s="7" t="s">
        <v>92</v>
      </c>
      <c r="D23" s="136"/>
      <c r="E23" s="9">
        <v>7443522.3000000007</v>
      </c>
      <c r="F23" s="13"/>
      <c r="G23" s="74" t="s">
        <v>40</v>
      </c>
      <c r="H23" s="75" t="s">
        <v>16</v>
      </c>
      <c r="I23" s="76">
        <v>5</v>
      </c>
      <c r="J23" s="9"/>
      <c r="K23" s="72">
        <f>'6 Production Net Salvage'!$O$12</f>
        <v>-2.8580773870626332E-2</v>
      </c>
      <c r="L23" s="9"/>
      <c r="M23" s="13">
        <f t="shared" si="0"/>
        <v>7656263.9276572652</v>
      </c>
      <c r="N23" s="9"/>
      <c r="O23" s="53">
        <v>3550958.4237891901</v>
      </c>
      <c r="P23" s="9"/>
      <c r="Q23" s="9">
        <f>M23-O23</f>
        <v>4105305.5038680751</v>
      </c>
      <c r="R23" s="9"/>
      <c r="S23" s="150">
        <v>13.16</v>
      </c>
      <c r="T23" s="197" t="s">
        <v>206</v>
      </c>
      <c r="U23" s="49"/>
      <c r="V23" s="9">
        <v>273921.60959999997</v>
      </c>
      <c r="W23" s="116"/>
      <c r="X23" s="28">
        <v>3.6799999999999999E-2</v>
      </c>
    </row>
    <row r="24" spans="1:24" x14ac:dyDescent="0.25">
      <c r="A24" s="1"/>
      <c r="B24" s="136"/>
      <c r="C24" s="7" t="s">
        <v>93</v>
      </c>
      <c r="D24" s="136"/>
      <c r="E24" s="9">
        <v>9427830.6993609089</v>
      </c>
      <c r="F24" s="9"/>
      <c r="G24" s="74" t="s">
        <v>40</v>
      </c>
      <c r="H24" s="75" t="s">
        <v>16</v>
      </c>
      <c r="I24" s="76">
        <v>18</v>
      </c>
      <c r="J24" s="9"/>
      <c r="K24" s="72">
        <f>'6 Production Net Salvage'!$O$12</f>
        <v>-2.8580773870626332E-2</v>
      </c>
      <c r="L24" s="9"/>
      <c r="M24" s="13">
        <f t="shared" si="0"/>
        <v>9697285.3966698907</v>
      </c>
      <c r="N24" s="9"/>
      <c r="O24" s="53">
        <v>3426971.5911901789</v>
      </c>
      <c r="P24" s="9"/>
      <c r="Q24" s="9">
        <f>M24-O24</f>
        <v>6270313.8054797119</v>
      </c>
      <c r="R24" s="9"/>
      <c r="S24" s="49">
        <f t="shared" si="3"/>
        <v>18</v>
      </c>
      <c r="T24" s="67"/>
      <c r="U24" s="49"/>
      <c r="V24" s="9">
        <f t="shared" si="4"/>
        <v>348350.76697109512</v>
      </c>
      <c r="W24" s="116"/>
      <c r="X24" s="28">
        <f t="shared" si="5"/>
        <v>3.6949196276372359E-2</v>
      </c>
    </row>
    <row r="25" spans="1:24" x14ac:dyDescent="0.25">
      <c r="A25" s="1"/>
      <c r="B25" s="136"/>
      <c r="C25" s="7" t="s">
        <v>94</v>
      </c>
      <c r="D25" s="136"/>
      <c r="E25" s="9">
        <v>1926378.08</v>
      </c>
      <c r="F25" s="9"/>
      <c r="G25" s="74" t="s">
        <v>40</v>
      </c>
      <c r="H25" s="75" t="s">
        <v>16</v>
      </c>
      <c r="I25" s="76">
        <v>30</v>
      </c>
      <c r="J25" s="9"/>
      <c r="K25" s="72">
        <f>'6 Production Net Salvage'!$O$13</f>
        <v>-0.14648766316881623</v>
      </c>
      <c r="L25" s="9"/>
      <c r="M25" s="13">
        <f t="shared" si="0"/>
        <v>2208568.703318831</v>
      </c>
      <c r="N25" s="9"/>
      <c r="O25" s="53">
        <v>177442.96917977961</v>
      </c>
      <c r="P25" s="9"/>
      <c r="Q25" s="9">
        <f>M25-O25</f>
        <v>2031125.7341390515</v>
      </c>
      <c r="R25" s="9"/>
      <c r="S25" s="49">
        <f t="shared" si="3"/>
        <v>30</v>
      </c>
      <c r="T25" s="67"/>
      <c r="U25" s="49"/>
      <c r="V25" s="9">
        <f t="shared" si="4"/>
        <v>67704.191137968388</v>
      </c>
      <c r="W25" s="116"/>
      <c r="X25" s="28">
        <f t="shared" si="5"/>
        <v>3.5145847972879958E-2</v>
      </c>
    </row>
    <row r="26" spans="1:24" x14ac:dyDescent="0.25">
      <c r="A26" s="1"/>
      <c r="B26" s="136"/>
      <c r="C26" s="7" t="s">
        <v>95</v>
      </c>
      <c r="D26" s="136"/>
      <c r="E26" s="9">
        <v>568325.78</v>
      </c>
      <c r="F26" s="9"/>
      <c r="G26" s="74" t="s">
        <v>40</v>
      </c>
      <c r="H26" s="75" t="s">
        <v>16</v>
      </c>
      <c r="I26" s="76">
        <v>18</v>
      </c>
      <c r="J26" s="9"/>
      <c r="K26" s="72">
        <f>'6 Production Net Salvage'!$O$15</f>
        <v>-3.517095960897354E-2</v>
      </c>
      <c r="L26" s="9"/>
      <c r="M26" s="13">
        <f t="shared" si="0"/>
        <v>588314.34305311844</v>
      </c>
      <c r="N26" s="9"/>
      <c r="O26" s="53">
        <v>232815.73391479015</v>
      </c>
      <c r="P26" s="9"/>
      <c r="Q26" s="9">
        <f t="shared" si="2"/>
        <v>355498.60913832829</v>
      </c>
      <c r="R26" s="9"/>
      <c r="S26" s="49">
        <f t="shared" si="3"/>
        <v>18</v>
      </c>
      <c r="T26" s="67"/>
      <c r="U26" s="49"/>
      <c r="V26" s="9">
        <f>Q26/S26</f>
        <v>19749.922729907128</v>
      </c>
      <c r="W26" s="116"/>
      <c r="X26" s="28">
        <f t="shared" si="5"/>
        <v>3.4751059031506763E-2</v>
      </c>
    </row>
    <row r="27" spans="1:24" x14ac:dyDescent="0.25">
      <c r="A27" s="1"/>
      <c r="B27" s="136"/>
      <c r="C27" s="7" t="s">
        <v>96</v>
      </c>
      <c r="D27" s="136"/>
      <c r="E27" s="12">
        <v>63917624</v>
      </c>
      <c r="F27" s="9"/>
      <c r="G27" s="74" t="s">
        <v>40</v>
      </c>
      <c r="H27" s="75" t="s">
        <v>16</v>
      </c>
      <c r="I27" s="76">
        <v>30</v>
      </c>
      <c r="J27" s="9"/>
      <c r="K27" s="130">
        <v>0</v>
      </c>
      <c r="L27" s="9"/>
      <c r="M27" s="12">
        <f t="shared" si="0"/>
        <v>63917624</v>
      </c>
      <c r="N27" s="9"/>
      <c r="O27" s="70">
        <v>63917624</v>
      </c>
      <c r="P27" s="9"/>
      <c r="Q27" s="12"/>
      <c r="R27" s="9"/>
      <c r="S27" s="50"/>
      <c r="T27" s="67"/>
      <c r="U27" s="49"/>
      <c r="V27" s="12"/>
      <c r="W27" s="116"/>
      <c r="X27" s="64"/>
    </row>
    <row r="28" spans="1:24" x14ac:dyDescent="0.25">
      <c r="A28" s="1"/>
      <c r="B28" s="136"/>
      <c r="C28" s="136"/>
      <c r="D28" s="136"/>
      <c r="E28" s="9"/>
      <c r="F28" s="9"/>
      <c r="G28" s="74"/>
      <c r="H28" s="75"/>
      <c r="I28" s="76"/>
      <c r="J28" s="9"/>
      <c r="K28" s="72"/>
      <c r="L28" s="9"/>
      <c r="M28" s="9"/>
      <c r="N28" s="9"/>
      <c r="O28" s="53"/>
      <c r="P28" s="9"/>
      <c r="Q28" s="9"/>
      <c r="R28" s="9"/>
      <c r="S28" s="52"/>
      <c r="T28" s="66"/>
      <c r="U28" s="52"/>
      <c r="V28" s="9"/>
      <c r="X28" s="28"/>
    </row>
    <row r="29" spans="1:24" x14ac:dyDescent="0.25">
      <c r="A29" s="1"/>
      <c r="B29" s="136"/>
      <c r="C29" s="136" t="s">
        <v>158</v>
      </c>
      <c r="D29" s="136"/>
      <c r="E29" s="9">
        <f>SUM(E12:E27)</f>
        <v>303881239.35594982</v>
      </c>
      <c r="F29" s="13"/>
      <c r="G29" s="74"/>
      <c r="H29" s="75"/>
      <c r="I29" s="76"/>
      <c r="J29" s="13"/>
      <c r="K29" s="72">
        <f>-M29/E29+1</f>
        <v>-4.6367638554241752E-2</v>
      </c>
      <c r="L29" s="13"/>
      <c r="M29" s="9">
        <f>SUM(M12:M27)</f>
        <v>317971494.82582152</v>
      </c>
      <c r="N29" s="9"/>
      <c r="O29" s="53">
        <f>SUM(O12:O27)</f>
        <v>138264197.12408406</v>
      </c>
      <c r="P29" s="9"/>
      <c r="Q29" s="9">
        <f>SUM(Q12:Q27)</f>
        <v>179707297.70223755</v>
      </c>
      <c r="R29" s="9"/>
      <c r="S29" s="49">
        <f>Q29/V29</f>
        <v>14.779508304573088</v>
      </c>
      <c r="T29" s="67"/>
      <c r="U29" s="49"/>
      <c r="V29" s="9">
        <f>SUM(V12:V27)</f>
        <v>12159220.320383213</v>
      </c>
      <c r="W29" s="116"/>
      <c r="X29" s="28">
        <f>V29/E29</f>
        <v>4.0013066769615774E-2</v>
      </c>
    </row>
    <row r="30" spans="1:24" x14ac:dyDescent="0.25">
      <c r="A30" s="1"/>
      <c r="B30" s="136"/>
      <c r="C30" s="136"/>
      <c r="D30" s="136"/>
      <c r="E30" s="9"/>
      <c r="F30" s="9"/>
      <c r="G30" s="74"/>
      <c r="H30" s="75"/>
      <c r="I30" s="76"/>
      <c r="J30" s="9"/>
      <c r="K30" s="72"/>
      <c r="L30" s="9"/>
      <c r="M30" s="9"/>
      <c r="N30" s="9"/>
      <c r="O30" s="53"/>
      <c r="P30" s="9"/>
      <c r="Q30" s="9"/>
      <c r="R30" s="9"/>
      <c r="S30" s="52"/>
      <c r="T30" s="66"/>
      <c r="U30" s="52"/>
      <c r="V30" s="9"/>
      <c r="W30" s="111"/>
      <c r="X30" s="28"/>
    </row>
    <row r="31" spans="1:24" x14ac:dyDescent="0.25">
      <c r="A31" s="1">
        <v>312</v>
      </c>
      <c r="B31" s="136"/>
      <c r="C31" s="136" t="s">
        <v>159</v>
      </c>
      <c r="D31" s="136"/>
      <c r="E31" s="9"/>
      <c r="F31" s="9"/>
      <c r="G31" s="74"/>
      <c r="H31" s="75"/>
      <c r="I31" s="76"/>
      <c r="J31" s="9"/>
      <c r="K31" s="72"/>
      <c r="L31" s="9"/>
      <c r="M31" s="9"/>
      <c r="N31" s="9"/>
      <c r="O31" s="53"/>
      <c r="P31" s="9"/>
      <c r="Q31" s="9"/>
      <c r="R31" s="9"/>
      <c r="S31" s="52"/>
      <c r="T31" s="66"/>
      <c r="U31" s="52"/>
      <c r="V31" s="9"/>
      <c r="W31" s="111"/>
      <c r="X31" s="28"/>
    </row>
    <row r="32" spans="1:24" x14ac:dyDescent="0.25">
      <c r="A32" s="1"/>
      <c r="B32" s="136"/>
      <c r="C32" s="7" t="s">
        <v>81</v>
      </c>
      <c r="D32" s="136"/>
      <c r="E32" s="9">
        <v>1012765.4299999997</v>
      </c>
      <c r="F32" s="9"/>
      <c r="G32" s="74" t="s">
        <v>40</v>
      </c>
      <c r="H32" s="75" t="s">
        <v>16</v>
      </c>
      <c r="I32" s="76">
        <v>22</v>
      </c>
      <c r="J32" s="9"/>
      <c r="K32" s="72">
        <f>'6 Production Net Salvage'!$O$8</f>
        <v>-0.12511583018156502</v>
      </c>
      <c r="L32" s="9"/>
      <c r="M32" s="13">
        <f t="shared" ref="M32:M44" si="6">E32*(1-K32)</f>
        <v>1139478.4175536393</v>
      </c>
      <c r="N32" s="9"/>
      <c r="O32" s="53">
        <v>471866.35158777673</v>
      </c>
      <c r="P32" s="9"/>
      <c r="Q32" s="9">
        <f t="shared" ref="Q32" si="7">M32-O32</f>
        <v>667612.06596586248</v>
      </c>
      <c r="R32" s="9"/>
      <c r="S32" s="150">
        <f>I32</f>
        <v>22</v>
      </c>
      <c r="T32" s="67"/>
      <c r="U32" s="49"/>
      <c r="V32" s="9">
        <f>Q32/S32</f>
        <v>30346.002998448294</v>
      </c>
      <c r="W32" s="116"/>
      <c r="X32" s="28">
        <f>V32/E32</f>
        <v>2.9963505960554263E-2</v>
      </c>
    </row>
    <row r="33" spans="1:24" x14ac:dyDescent="0.25">
      <c r="A33" s="1"/>
      <c r="B33" s="136"/>
      <c r="C33" s="7" t="s">
        <v>82</v>
      </c>
      <c r="D33" s="136"/>
      <c r="E33" s="9">
        <v>60534154.060000002</v>
      </c>
      <c r="F33" s="9"/>
      <c r="G33" s="74" t="s">
        <v>40</v>
      </c>
      <c r="H33" s="75" t="s">
        <v>16</v>
      </c>
      <c r="I33" s="76">
        <v>22</v>
      </c>
      <c r="J33" s="9"/>
      <c r="K33" s="72">
        <f>'6 Production Net Salvage'!$O$9</f>
        <v>-0.37534749054469507</v>
      </c>
      <c r="L33" s="9"/>
      <c r="M33" s="13">
        <f t="shared" si="6"/>
        <v>83255496.878666982</v>
      </c>
      <c r="N33" s="9"/>
      <c r="O33" s="53">
        <v>43378393.995343022</v>
      </c>
      <c r="P33" s="9"/>
      <c r="Q33" s="9">
        <f t="shared" ref="Q33:Q44" si="8">M33-O33</f>
        <v>39877102.88332396</v>
      </c>
      <c r="R33" s="9"/>
      <c r="S33" s="150">
        <f t="shared" ref="S33:S44" si="9">I33</f>
        <v>22</v>
      </c>
      <c r="T33" s="67"/>
      <c r="U33" s="49"/>
      <c r="V33" s="9">
        <f t="shared" ref="V33:V44" si="10">Q33/S33</f>
        <v>1812595.5856056346</v>
      </c>
      <c r="W33" s="116"/>
      <c r="X33" s="28">
        <f t="shared" ref="X33:X44" si="11">V33/E33</f>
        <v>2.994335369432987E-2</v>
      </c>
    </row>
    <row r="34" spans="1:24" x14ac:dyDescent="0.25">
      <c r="A34" s="1"/>
      <c r="B34" s="136"/>
      <c r="C34" s="7" t="s">
        <v>83</v>
      </c>
      <c r="D34" s="136"/>
      <c r="E34" s="9">
        <v>5307683.1800000006</v>
      </c>
      <c r="F34" s="9"/>
      <c r="G34" s="74" t="s">
        <v>40</v>
      </c>
      <c r="H34" s="75" t="s">
        <v>16</v>
      </c>
      <c r="I34" s="76">
        <v>13</v>
      </c>
      <c r="J34" s="9"/>
      <c r="K34" s="72">
        <f>'6 Production Net Salvage'!$O$10</f>
        <v>-1.4762230570123195E-2</v>
      </c>
      <c r="L34" s="9"/>
      <c r="M34" s="13">
        <f t="shared" si="6"/>
        <v>5386036.4228963256</v>
      </c>
      <c r="N34" s="9"/>
      <c r="O34" s="53">
        <v>1741100.870229586</v>
      </c>
      <c r="P34" s="9"/>
      <c r="Q34" s="9">
        <f t="shared" si="8"/>
        <v>3644935.5526667396</v>
      </c>
      <c r="R34" s="9"/>
      <c r="S34" s="49">
        <f t="shared" si="9"/>
        <v>13</v>
      </c>
      <c r="T34" s="67"/>
      <c r="U34" s="49"/>
      <c r="V34" s="9">
        <f t="shared" si="10"/>
        <v>280379.65789744153</v>
      </c>
      <c r="W34" s="116"/>
      <c r="X34" s="28">
        <f t="shared" si="11"/>
        <v>5.2825243781306763E-2</v>
      </c>
    </row>
    <row r="35" spans="1:24" x14ac:dyDescent="0.25">
      <c r="A35" s="1"/>
      <c r="B35" s="136"/>
      <c r="C35" s="7" t="s">
        <v>84</v>
      </c>
      <c r="D35" s="136"/>
      <c r="E35" s="9">
        <v>39355417.07</v>
      </c>
      <c r="F35" s="9"/>
      <c r="G35" s="74" t="s">
        <v>40</v>
      </c>
      <c r="H35" s="75" t="s">
        <v>16</v>
      </c>
      <c r="I35" s="76">
        <v>13</v>
      </c>
      <c r="J35" s="9"/>
      <c r="K35" s="72">
        <f>'6 Production Net Salvage'!$O$10</f>
        <v>-1.4762230570123195E-2</v>
      </c>
      <c r="L35" s="9"/>
      <c r="M35" s="13">
        <f t="shared" si="6"/>
        <v>39936390.810970701</v>
      </c>
      <c r="N35" s="9"/>
      <c r="O35" s="53">
        <v>11885620.301783042</v>
      </c>
      <c r="P35" s="9"/>
      <c r="Q35" s="9">
        <f t="shared" si="8"/>
        <v>28050770.509187661</v>
      </c>
      <c r="R35" s="9"/>
      <c r="S35" s="49">
        <f t="shared" si="9"/>
        <v>13</v>
      </c>
      <c r="T35" s="67"/>
      <c r="U35" s="49"/>
      <c r="V35" s="9">
        <f t="shared" si="10"/>
        <v>2157751.57762982</v>
      </c>
      <c r="W35" s="116"/>
      <c r="X35" s="28">
        <f t="shared" si="11"/>
        <v>5.4827308113439846E-2</v>
      </c>
    </row>
    <row r="36" spans="1:24" x14ac:dyDescent="0.25">
      <c r="A36" s="1"/>
      <c r="B36" s="136"/>
      <c r="C36" s="7" t="s">
        <v>85</v>
      </c>
      <c r="D36" s="136"/>
      <c r="E36" s="9">
        <v>41035808.630000003</v>
      </c>
      <c r="F36" s="9"/>
      <c r="G36" s="74" t="s">
        <v>40</v>
      </c>
      <c r="H36" s="75" t="s">
        <v>16</v>
      </c>
      <c r="I36" s="76">
        <v>13</v>
      </c>
      <c r="J36" s="9"/>
      <c r="K36" s="72">
        <f>'6 Production Net Salvage'!$O$10</f>
        <v>-1.4762230570123195E-2</v>
      </c>
      <c r="L36" s="9"/>
      <c r="M36" s="13">
        <f t="shared" si="6"/>
        <v>41641588.698627509</v>
      </c>
      <c r="N36" s="9"/>
      <c r="O36" s="53">
        <v>11801698.809885133</v>
      </c>
      <c r="P36" s="9"/>
      <c r="Q36" s="9">
        <f t="shared" si="8"/>
        <v>29839889.888742376</v>
      </c>
      <c r="R36" s="9"/>
      <c r="S36" s="49">
        <f t="shared" si="9"/>
        <v>13</v>
      </c>
      <c r="T36" s="67"/>
      <c r="U36" s="49"/>
      <c r="V36" s="9">
        <f t="shared" si="10"/>
        <v>2295376.1452878751</v>
      </c>
      <c r="W36" s="116"/>
      <c r="X36" s="28">
        <f t="shared" si="11"/>
        <v>5.593593064009459E-2</v>
      </c>
    </row>
    <row r="37" spans="1:24" x14ac:dyDescent="0.25">
      <c r="A37" s="1"/>
      <c r="B37" s="136"/>
      <c r="C37" s="7" t="s">
        <v>87</v>
      </c>
      <c r="D37" s="136"/>
      <c r="E37" s="9">
        <v>2891968.9899999998</v>
      </c>
      <c r="F37" s="9"/>
      <c r="G37" s="74" t="s">
        <v>40</v>
      </c>
      <c r="H37" s="75" t="s">
        <v>16</v>
      </c>
      <c r="I37" s="76">
        <v>21</v>
      </c>
      <c r="J37" s="9"/>
      <c r="K37" s="72">
        <f>'6 Production Net Salvage'!$O$11</f>
        <v>-8.7886294781023985E-2</v>
      </c>
      <c r="L37" s="9"/>
      <c r="M37" s="13">
        <f t="shared" si="6"/>
        <v>3146133.4291527197</v>
      </c>
      <c r="N37" s="9"/>
      <c r="O37" s="53">
        <v>1540297.2154486387</v>
      </c>
      <c r="P37" s="9"/>
      <c r="Q37" s="9">
        <f t="shared" si="8"/>
        <v>1605836.213704081</v>
      </c>
      <c r="R37" s="9"/>
      <c r="S37" s="150">
        <f t="shared" si="9"/>
        <v>21</v>
      </c>
      <c r="T37" s="67"/>
      <c r="U37" s="49"/>
      <c r="V37" s="9">
        <f t="shared" si="10"/>
        <v>76468.391128765768</v>
      </c>
      <c r="W37" s="116"/>
      <c r="X37" s="28">
        <f t="shared" si="11"/>
        <v>2.6441635921125757E-2</v>
      </c>
    </row>
    <row r="38" spans="1:24" x14ac:dyDescent="0.25">
      <c r="A38" s="1"/>
      <c r="B38" s="136"/>
      <c r="C38" s="7" t="s">
        <v>88</v>
      </c>
      <c r="D38" s="136"/>
      <c r="E38" s="9">
        <v>121567392.25</v>
      </c>
      <c r="F38" s="9"/>
      <c r="G38" s="74" t="s">
        <v>40</v>
      </c>
      <c r="H38" s="75" t="s">
        <v>16</v>
      </c>
      <c r="I38" s="76">
        <v>21</v>
      </c>
      <c r="J38" s="9"/>
      <c r="K38" s="72">
        <f>'6 Production Net Salvage'!$O$11</f>
        <v>-8.7886294781023985E-2</v>
      </c>
      <c r="L38" s="9"/>
      <c r="M38" s="13">
        <f t="shared" si="6"/>
        <v>132251499.92104387</v>
      </c>
      <c r="N38" s="9"/>
      <c r="O38" s="53">
        <v>57453244.233022988</v>
      </c>
      <c r="P38" s="9"/>
      <c r="Q38" s="9">
        <f t="shared" si="8"/>
        <v>74798255.688020885</v>
      </c>
      <c r="R38" s="9"/>
      <c r="S38" s="150">
        <f t="shared" si="9"/>
        <v>21</v>
      </c>
      <c r="T38" s="67"/>
      <c r="U38" s="49"/>
      <c r="V38" s="9">
        <f t="shared" si="10"/>
        <v>3561821.699429566</v>
      </c>
      <c r="W38" s="116"/>
      <c r="X38" s="28">
        <f t="shared" si="11"/>
        <v>2.9299153609421657E-2</v>
      </c>
    </row>
    <row r="39" spans="1:24" x14ac:dyDescent="0.25">
      <c r="A39" s="1"/>
      <c r="B39" s="136"/>
      <c r="C39" s="7" t="s">
        <v>89</v>
      </c>
      <c r="D39" s="136"/>
      <c r="E39" s="9">
        <v>23057825.890000001</v>
      </c>
      <c r="F39" s="9"/>
      <c r="G39" s="74" t="s">
        <v>40</v>
      </c>
      <c r="H39" s="75" t="s">
        <v>16</v>
      </c>
      <c r="I39" s="76">
        <v>18</v>
      </c>
      <c r="J39" s="9"/>
      <c r="K39" s="72">
        <f>'6 Production Net Salvage'!$O$12</f>
        <v>-2.8580773870626332E-2</v>
      </c>
      <c r="L39" s="9"/>
      <c r="M39" s="13">
        <f t="shared" si="6"/>
        <v>23716836.397710364</v>
      </c>
      <c r="N39" s="9"/>
      <c r="O39" s="53">
        <v>9434525.4340940211</v>
      </c>
      <c r="P39" s="9"/>
      <c r="Q39" s="9">
        <f t="shared" si="8"/>
        <v>14282310.963616343</v>
      </c>
      <c r="R39" s="9"/>
      <c r="S39" s="49">
        <f t="shared" si="9"/>
        <v>18</v>
      </c>
      <c r="T39" s="67"/>
      <c r="U39" s="49"/>
      <c r="V39" s="9">
        <f t="shared" si="10"/>
        <v>793461.7202009079</v>
      </c>
      <c r="W39" s="116"/>
      <c r="X39" s="28">
        <f t="shared" si="11"/>
        <v>3.4411818529041197E-2</v>
      </c>
    </row>
    <row r="40" spans="1:24" x14ac:dyDescent="0.25">
      <c r="A40" s="1"/>
      <c r="B40" s="136"/>
      <c r="C40" s="7" t="s">
        <v>90</v>
      </c>
      <c r="D40" s="136"/>
      <c r="E40" s="9">
        <v>15552034.803328004</v>
      </c>
      <c r="F40" s="9"/>
      <c r="G40" s="74" t="s">
        <v>40</v>
      </c>
      <c r="H40" s="75" t="s">
        <v>16</v>
      </c>
      <c r="I40" s="76">
        <v>2</v>
      </c>
      <c r="J40" s="9"/>
      <c r="K40" s="72">
        <f>'6 Production Net Salvage'!$O$12</f>
        <v>-2.8580773870626332E-2</v>
      </c>
      <c r="L40" s="9"/>
      <c r="M40" s="13">
        <f t="shared" si="6"/>
        <v>15996523.993270032</v>
      </c>
      <c r="N40" s="9"/>
      <c r="O40" s="53">
        <v>8193444.9538978199</v>
      </c>
      <c r="P40" s="9"/>
      <c r="Q40" s="9">
        <f t="shared" si="8"/>
        <v>7803079.0393722123</v>
      </c>
      <c r="R40" s="9"/>
      <c r="S40" s="150">
        <v>5.97</v>
      </c>
      <c r="T40" s="197" t="s">
        <v>206</v>
      </c>
      <c r="U40" s="49"/>
      <c r="V40" s="9">
        <v>825813.05850000004</v>
      </c>
      <c r="W40" s="116"/>
      <c r="X40" s="28">
        <v>5.3100000000000001E-2</v>
      </c>
    </row>
    <row r="41" spans="1:24" x14ac:dyDescent="0.25">
      <c r="A41" s="1"/>
      <c r="B41" s="136"/>
      <c r="C41" s="7" t="s">
        <v>91</v>
      </c>
      <c r="D41" s="136"/>
      <c r="E41" s="9">
        <v>32836732.871748079</v>
      </c>
      <c r="F41" s="9"/>
      <c r="G41" s="74" t="s">
        <v>40</v>
      </c>
      <c r="H41" s="75" t="s">
        <v>16</v>
      </c>
      <c r="I41" s="76">
        <v>5</v>
      </c>
      <c r="J41" s="9"/>
      <c r="K41" s="72">
        <f>'6 Production Net Salvage'!$O$12</f>
        <v>-2.8580773870626332E-2</v>
      </c>
      <c r="L41" s="9"/>
      <c r="M41" s="13">
        <f t="shared" si="6"/>
        <v>33775232.108605675</v>
      </c>
      <c r="N41" s="9"/>
      <c r="O41" s="53">
        <v>14829278.176187793</v>
      </c>
      <c r="P41" s="9"/>
      <c r="Q41" s="9">
        <f t="shared" si="8"/>
        <v>18945953.932417884</v>
      </c>
      <c r="R41" s="9"/>
      <c r="S41" s="150">
        <v>11.27</v>
      </c>
      <c r="T41" s="197" t="s">
        <v>206</v>
      </c>
      <c r="U41" s="49"/>
      <c r="V41" s="9">
        <v>1349589.7263</v>
      </c>
      <c r="W41" s="116"/>
      <c r="X41" s="28">
        <v>4.1099999999999998E-2</v>
      </c>
    </row>
    <row r="42" spans="1:24" x14ac:dyDescent="0.25">
      <c r="A42" s="1"/>
      <c r="B42" s="136"/>
      <c r="C42" s="7" t="s">
        <v>92</v>
      </c>
      <c r="D42" s="136"/>
      <c r="E42" s="9">
        <v>55955054.140763596</v>
      </c>
      <c r="F42" s="9"/>
      <c r="G42" s="74" t="s">
        <v>40</v>
      </c>
      <c r="H42" s="75" t="s">
        <v>16</v>
      </c>
      <c r="I42" s="76">
        <v>5</v>
      </c>
      <c r="J42" s="9"/>
      <c r="K42" s="72">
        <f>'6 Production Net Salvage'!$O$12</f>
        <v>-2.8580773870626332E-2</v>
      </c>
      <c r="L42" s="9"/>
      <c r="M42" s="13">
        <f t="shared" si="6"/>
        <v>57554292.890079409</v>
      </c>
      <c r="N42" s="9"/>
      <c r="O42" s="53">
        <v>23483838.537463382</v>
      </c>
      <c r="P42" s="9"/>
      <c r="Q42" s="9">
        <f t="shared" si="8"/>
        <v>34070454.352616027</v>
      </c>
      <c r="R42" s="9"/>
      <c r="S42" s="150">
        <v>13.16</v>
      </c>
      <c r="T42" s="197" t="s">
        <v>206</v>
      </c>
      <c r="U42" s="49"/>
      <c r="V42" s="9">
        <v>2820134.7215999998</v>
      </c>
      <c r="W42" s="116"/>
      <c r="X42" s="28">
        <v>5.04E-2</v>
      </c>
    </row>
    <row r="43" spans="1:24" x14ac:dyDescent="0.25">
      <c r="A43" s="1"/>
      <c r="B43" s="136"/>
      <c r="C43" s="7" t="s">
        <v>93</v>
      </c>
      <c r="D43" s="136"/>
      <c r="E43" s="9">
        <v>78863802.814160302</v>
      </c>
      <c r="F43" s="9"/>
      <c r="G43" s="74" t="s">
        <v>40</v>
      </c>
      <c r="H43" s="75" t="s">
        <v>16</v>
      </c>
      <c r="I43" s="76">
        <v>18</v>
      </c>
      <c r="J43" s="9"/>
      <c r="K43" s="72">
        <f>'6 Production Net Salvage'!$O$12</f>
        <v>-2.8580773870626332E-2</v>
      </c>
      <c r="L43" s="9"/>
      <c r="M43" s="13">
        <f t="shared" si="6"/>
        <v>81117791.328969479</v>
      </c>
      <c r="N43" s="9"/>
      <c r="O43" s="53">
        <v>31540216.664198156</v>
      </c>
      <c r="P43" s="9"/>
      <c r="Q43" s="9">
        <f t="shared" si="8"/>
        <v>49577574.664771318</v>
      </c>
      <c r="R43" s="9"/>
      <c r="S43" s="49">
        <f t="shared" si="9"/>
        <v>18</v>
      </c>
      <c r="T43" s="67"/>
      <c r="U43" s="49"/>
      <c r="V43" s="9">
        <f t="shared" si="10"/>
        <v>2754309.7035984066</v>
      </c>
      <c r="W43" s="116"/>
      <c r="X43" s="28">
        <f t="shared" si="11"/>
        <v>3.4924890828417668E-2</v>
      </c>
    </row>
    <row r="44" spans="1:24" x14ac:dyDescent="0.25">
      <c r="A44" s="1"/>
      <c r="B44" s="136"/>
      <c r="C44" s="7" t="s">
        <v>94</v>
      </c>
      <c r="D44" s="136"/>
      <c r="E44" s="12">
        <v>114139.68000000001</v>
      </c>
      <c r="F44" s="13"/>
      <c r="G44" s="74" t="s">
        <v>40</v>
      </c>
      <c r="H44" s="75" t="s">
        <v>16</v>
      </c>
      <c r="I44" s="76">
        <v>30</v>
      </c>
      <c r="J44" s="9"/>
      <c r="K44" s="72">
        <f>'6 Production Net Salvage'!$O$13</f>
        <v>-0.14648766316881623</v>
      </c>
      <c r="L44" s="9"/>
      <c r="M44" s="12">
        <f t="shared" si="6"/>
        <v>130859.7349980365</v>
      </c>
      <c r="N44" s="9"/>
      <c r="O44" s="70">
        <v>20449.906474236795</v>
      </c>
      <c r="P44" s="9"/>
      <c r="Q44" s="12">
        <f t="shared" si="8"/>
        <v>110409.8285237997</v>
      </c>
      <c r="R44" s="9"/>
      <c r="S44" s="50">
        <f t="shared" si="9"/>
        <v>30</v>
      </c>
      <c r="T44" s="67"/>
      <c r="U44" s="49"/>
      <c r="V44" s="12">
        <f t="shared" si="10"/>
        <v>3680.3276174599901</v>
      </c>
      <c r="W44" s="116"/>
      <c r="X44" s="64">
        <f t="shared" si="11"/>
        <v>3.224406812302251E-2</v>
      </c>
    </row>
    <row r="45" spans="1:24" x14ac:dyDescent="0.25">
      <c r="A45" s="1"/>
      <c r="B45" s="136"/>
      <c r="C45" s="136"/>
      <c r="D45" s="136"/>
      <c r="E45" s="9"/>
      <c r="F45" s="9"/>
      <c r="G45" s="74"/>
      <c r="H45" s="75"/>
      <c r="I45" s="76"/>
      <c r="J45" s="9"/>
      <c r="K45" s="72"/>
      <c r="L45" s="9"/>
      <c r="M45" s="9"/>
      <c r="N45" s="9"/>
      <c r="O45" s="53"/>
      <c r="P45" s="9"/>
      <c r="Q45" s="9"/>
      <c r="R45" s="9"/>
      <c r="S45" s="49"/>
      <c r="T45" s="67"/>
      <c r="U45" s="49"/>
      <c r="V45" s="9"/>
      <c r="X45" s="28"/>
    </row>
    <row r="46" spans="1:24" x14ac:dyDescent="0.25">
      <c r="A46" s="1"/>
      <c r="B46" s="136"/>
      <c r="C46" s="136" t="s">
        <v>160</v>
      </c>
      <c r="D46" s="136"/>
      <c r="E46" s="9">
        <f>SUM(E32:E44)</f>
        <v>478084779.80999994</v>
      </c>
      <c r="F46" s="9"/>
      <c r="G46" s="74"/>
      <c r="H46" s="75"/>
      <c r="I46" s="76"/>
      <c r="J46" s="9"/>
      <c r="K46" s="72">
        <f>-M46/E46+1</f>
        <v>-8.5682253341812009E-2</v>
      </c>
      <c r="L46" s="9"/>
      <c r="M46" s="9">
        <f>SUM(M32:M44)</f>
        <v>519048161.03254479</v>
      </c>
      <c r="N46" s="9"/>
      <c r="O46" s="53">
        <f>SUM(O32:O44)</f>
        <v>215773975.4496156</v>
      </c>
      <c r="P46" s="9"/>
      <c r="Q46" s="9">
        <f>SUM(Q32:Q44)</f>
        <v>303274185.58292913</v>
      </c>
      <c r="R46" s="9"/>
      <c r="S46" s="49">
        <f>Q46/V46</f>
        <v>16.164512162522499</v>
      </c>
      <c r="T46" s="67"/>
      <c r="U46" s="49"/>
      <c r="V46" s="9">
        <f>SUM(V32:V44)</f>
        <v>18761728.317794323</v>
      </c>
      <c r="W46" s="116"/>
      <c r="X46" s="28">
        <f>V46/E46</f>
        <v>3.9243517280032621E-2</v>
      </c>
    </row>
    <row r="47" spans="1:24" x14ac:dyDescent="0.25">
      <c r="A47" s="1"/>
      <c r="B47" s="136"/>
      <c r="C47" s="136"/>
      <c r="D47" s="136"/>
      <c r="E47" s="9"/>
      <c r="F47" s="9"/>
      <c r="G47" s="74"/>
      <c r="H47" s="75"/>
      <c r="I47" s="76"/>
      <c r="J47" s="9"/>
      <c r="K47" s="72"/>
      <c r="L47" s="9"/>
      <c r="M47" s="9"/>
      <c r="N47" s="9"/>
      <c r="O47" s="53"/>
      <c r="P47" s="9"/>
      <c r="Q47" s="9"/>
      <c r="R47" s="9"/>
      <c r="S47" s="52"/>
      <c r="T47" s="66"/>
      <c r="U47" s="52"/>
      <c r="V47" s="9"/>
      <c r="W47" s="111"/>
      <c r="X47" s="28"/>
    </row>
    <row r="48" spans="1:24" x14ac:dyDescent="0.25">
      <c r="A48" s="1">
        <v>312.10000000000002</v>
      </c>
      <c r="B48" s="136"/>
      <c r="C48" s="136" t="s">
        <v>118</v>
      </c>
      <c r="D48" s="136"/>
      <c r="E48" s="9">
        <v>1061826.82</v>
      </c>
      <c r="F48" s="9"/>
      <c r="G48" s="74"/>
      <c r="H48" s="75"/>
      <c r="I48" s="76"/>
      <c r="J48" s="9"/>
      <c r="K48" s="72">
        <v>0</v>
      </c>
      <c r="L48" s="9"/>
      <c r="M48" s="9">
        <f t="shared" ref="M48" si="12">E48*(1-K48)</f>
        <v>1061826.82</v>
      </c>
      <c r="N48" s="9"/>
      <c r="O48" s="53">
        <v>198961.77121029852</v>
      </c>
      <c r="P48" s="9"/>
      <c r="Q48" s="9">
        <f t="shared" ref="Q48" si="13">M48-O48</f>
        <v>862865.04878970154</v>
      </c>
      <c r="R48" s="9"/>
      <c r="S48" s="150">
        <v>21</v>
      </c>
      <c r="T48" s="67"/>
      <c r="U48" s="49"/>
      <c r="V48" s="9">
        <f>Q48/S48</f>
        <v>41088.811847128643</v>
      </c>
      <c r="W48" s="116"/>
      <c r="X48" s="28">
        <f>V48/E48</f>
        <v>3.8696340187685821E-2</v>
      </c>
    </row>
    <row r="49" spans="1:24" x14ac:dyDescent="0.25">
      <c r="A49" s="1"/>
      <c r="B49" s="136"/>
      <c r="C49" s="136"/>
      <c r="D49" s="136"/>
      <c r="E49" s="9"/>
      <c r="F49" s="9"/>
      <c r="G49" s="74"/>
      <c r="H49" s="75"/>
      <c r="I49" s="76"/>
      <c r="J49" s="9"/>
      <c r="K49" s="72"/>
      <c r="L49" s="9"/>
      <c r="M49" s="9"/>
      <c r="N49" s="9"/>
      <c r="O49" s="53"/>
      <c r="P49" s="9"/>
      <c r="Q49" s="9"/>
      <c r="R49" s="9"/>
      <c r="S49" s="52"/>
      <c r="T49" s="66"/>
      <c r="U49" s="52"/>
      <c r="V49" s="9"/>
      <c r="W49" s="111"/>
      <c r="X49" s="28"/>
    </row>
    <row r="50" spans="1:24" x14ac:dyDescent="0.25">
      <c r="A50" s="1">
        <v>314</v>
      </c>
      <c r="B50" s="136"/>
      <c r="C50" s="136" t="s">
        <v>161</v>
      </c>
      <c r="D50" s="136"/>
      <c r="E50" s="9"/>
      <c r="F50" s="13"/>
      <c r="G50" s="74"/>
      <c r="H50" s="75"/>
      <c r="I50" s="76"/>
      <c r="J50" s="9"/>
      <c r="K50" s="72"/>
      <c r="L50" s="9"/>
      <c r="M50" s="9"/>
      <c r="N50" s="9"/>
      <c r="O50" s="53"/>
      <c r="P50" s="9"/>
      <c r="Q50" s="9"/>
      <c r="R50" s="9"/>
      <c r="S50" s="52"/>
      <c r="T50" s="66"/>
      <c r="U50" s="52"/>
      <c r="V50" s="9"/>
      <c r="W50" s="111"/>
      <c r="X50" s="28"/>
    </row>
    <row r="51" spans="1:24" x14ac:dyDescent="0.25">
      <c r="A51" s="1"/>
      <c r="B51" s="136"/>
      <c r="C51" s="7" t="s">
        <v>81</v>
      </c>
      <c r="D51" s="136"/>
      <c r="E51" s="9">
        <v>316523.68</v>
      </c>
      <c r="F51" s="9"/>
      <c r="G51" s="74" t="s">
        <v>40</v>
      </c>
      <c r="H51" s="75" t="s">
        <v>16</v>
      </c>
      <c r="I51" s="76">
        <v>22</v>
      </c>
      <c r="J51" s="9"/>
      <c r="K51" s="72">
        <f>'6 Production Net Salvage'!$O$8</f>
        <v>-0.12511583018156502</v>
      </c>
      <c r="L51" s="9"/>
      <c r="M51" s="13">
        <f t="shared" ref="M51:M62" si="14">E51*(1-K51)</f>
        <v>356125.80299532396</v>
      </c>
      <c r="N51" s="9"/>
      <c r="O51" s="53">
        <v>160496.45955714255</v>
      </c>
      <c r="P51" s="9"/>
      <c r="Q51" s="9">
        <f t="shared" ref="Q51" si="15">M51-O51</f>
        <v>195629.34343818141</v>
      </c>
      <c r="R51" s="9"/>
      <c r="S51" s="150">
        <f>I51</f>
        <v>22</v>
      </c>
      <c r="T51" s="67"/>
      <c r="U51" s="49"/>
      <c r="V51" s="9">
        <f>Q51/S51</f>
        <v>8892.2428835537012</v>
      </c>
      <c r="W51" s="116"/>
      <c r="X51" s="28">
        <f>V51/E51</f>
        <v>2.8093452229399397E-2</v>
      </c>
    </row>
    <row r="52" spans="1:24" x14ac:dyDescent="0.25">
      <c r="A52" s="1"/>
      <c r="B52" s="136"/>
      <c r="C52" s="7" t="s">
        <v>82</v>
      </c>
      <c r="D52" s="136"/>
      <c r="E52" s="9">
        <v>18427011.300000001</v>
      </c>
      <c r="F52" s="9"/>
      <c r="G52" s="74" t="s">
        <v>40</v>
      </c>
      <c r="H52" s="75" t="s">
        <v>16</v>
      </c>
      <c r="I52" s="76">
        <v>22</v>
      </c>
      <c r="J52" s="9"/>
      <c r="K52" s="72">
        <f>'6 Production Net Salvage'!$O$9</f>
        <v>-0.37534749054469507</v>
      </c>
      <c r="L52" s="9"/>
      <c r="M52" s="13">
        <f t="shared" si="14"/>
        <v>25343543.749693744</v>
      </c>
      <c r="N52" s="9"/>
      <c r="O52" s="53">
        <v>13817076.129054986</v>
      </c>
      <c r="P52" s="9"/>
      <c r="Q52" s="9">
        <f t="shared" ref="Q52:Q62" si="16">M52-O52</f>
        <v>11526467.620638758</v>
      </c>
      <c r="R52" s="9"/>
      <c r="S52" s="150">
        <f t="shared" ref="S52:S62" si="17">I52</f>
        <v>22</v>
      </c>
      <c r="T52" s="67"/>
      <c r="U52" s="49"/>
      <c r="V52" s="9">
        <f t="shared" ref="V52:V62" si="18">Q52/S52</f>
        <v>523930.34639267082</v>
      </c>
      <c r="W52" s="116"/>
      <c r="X52" s="28">
        <f t="shared" ref="X52:X62" si="19">V52/E52</f>
        <v>2.843273593654717E-2</v>
      </c>
    </row>
    <row r="53" spans="1:24" x14ac:dyDescent="0.25">
      <c r="A53" s="1"/>
      <c r="B53" s="136"/>
      <c r="C53" s="7" t="s">
        <v>83</v>
      </c>
      <c r="D53" s="136"/>
      <c r="E53" s="9">
        <v>1099747.3199999998</v>
      </c>
      <c r="F53" s="9"/>
      <c r="G53" s="74" t="s">
        <v>40</v>
      </c>
      <c r="H53" s="75" t="s">
        <v>16</v>
      </c>
      <c r="I53" s="76">
        <v>13</v>
      </c>
      <c r="J53" s="9"/>
      <c r="K53" s="72">
        <f>'6 Production Net Salvage'!$O$10</f>
        <v>-1.4762230570123195E-2</v>
      </c>
      <c r="L53" s="9"/>
      <c r="M53" s="13">
        <f t="shared" si="14"/>
        <v>1115982.0435067147</v>
      </c>
      <c r="N53" s="9"/>
      <c r="O53" s="53">
        <v>249843.16087811018</v>
      </c>
      <c r="P53" s="9"/>
      <c r="Q53" s="9">
        <f t="shared" si="16"/>
        <v>866138.88262860454</v>
      </c>
      <c r="R53" s="9"/>
      <c r="S53" s="49">
        <f t="shared" si="17"/>
        <v>13</v>
      </c>
      <c r="T53" s="67"/>
      <c r="U53" s="49"/>
      <c r="V53" s="9">
        <f t="shared" si="18"/>
        <v>66626.067894508044</v>
      </c>
      <c r="W53" s="116"/>
      <c r="X53" s="28">
        <f t="shared" si="19"/>
        <v>6.0583069113101413E-2</v>
      </c>
    </row>
    <row r="54" spans="1:24" x14ac:dyDescent="0.25">
      <c r="A54" s="1"/>
      <c r="B54" s="136"/>
      <c r="C54" s="7" t="s">
        <v>84</v>
      </c>
      <c r="D54" s="136"/>
      <c r="E54" s="9">
        <v>38129257.089999996</v>
      </c>
      <c r="F54" s="9"/>
      <c r="G54" s="74" t="s">
        <v>40</v>
      </c>
      <c r="H54" s="75" t="s">
        <v>16</v>
      </c>
      <c r="I54" s="76">
        <v>13</v>
      </c>
      <c r="J54" s="9"/>
      <c r="K54" s="72">
        <f>'6 Production Net Salvage'!$O$10</f>
        <v>-1.4762230570123195E-2</v>
      </c>
      <c r="L54" s="9"/>
      <c r="M54" s="13">
        <f t="shared" si="14"/>
        <v>38692129.97463008</v>
      </c>
      <c r="N54" s="9"/>
      <c r="O54" s="53">
        <v>10159421.876527054</v>
      </c>
      <c r="P54" s="9"/>
      <c r="Q54" s="9">
        <f t="shared" si="16"/>
        <v>28532708.098103024</v>
      </c>
      <c r="R54" s="9"/>
      <c r="S54" s="49">
        <f t="shared" si="17"/>
        <v>13</v>
      </c>
      <c r="T54" s="67"/>
      <c r="U54" s="49"/>
      <c r="V54" s="9">
        <f t="shared" si="18"/>
        <v>2194823.6998540787</v>
      </c>
      <c r="W54" s="116"/>
      <c r="X54" s="28">
        <f t="shared" si="19"/>
        <v>5.756271869324478E-2</v>
      </c>
    </row>
    <row r="55" spans="1:24" x14ac:dyDescent="0.25">
      <c r="A55" s="1"/>
      <c r="B55" s="136"/>
      <c r="C55" s="7" t="s">
        <v>85</v>
      </c>
      <c r="D55" s="136"/>
      <c r="E55" s="9">
        <v>45063579.499999985</v>
      </c>
      <c r="F55" s="9"/>
      <c r="G55" s="74" t="s">
        <v>40</v>
      </c>
      <c r="H55" s="75" t="s">
        <v>16</v>
      </c>
      <c r="I55" s="76">
        <v>13</v>
      </c>
      <c r="J55" s="9"/>
      <c r="K55" s="72">
        <f>'6 Production Net Salvage'!$O$10</f>
        <v>-1.4762230570123195E-2</v>
      </c>
      <c r="L55" s="9"/>
      <c r="M55" s="13">
        <f t="shared" si="14"/>
        <v>45728818.450894058</v>
      </c>
      <c r="N55" s="9"/>
      <c r="O55" s="53">
        <v>10544218.244869431</v>
      </c>
      <c r="P55" s="9"/>
      <c r="Q55" s="9">
        <f t="shared" si="16"/>
        <v>35184600.206024624</v>
      </c>
      <c r="R55" s="9"/>
      <c r="S55" s="49">
        <f t="shared" si="17"/>
        <v>13</v>
      </c>
      <c r="T55" s="67"/>
      <c r="U55" s="49"/>
      <c r="V55" s="9">
        <f t="shared" si="18"/>
        <v>2706507.7081557405</v>
      </c>
      <c r="W55" s="116"/>
      <c r="X55" s="28">
        <f t="shared" si="19"/>
        <v>6.0059758638475257E-2</v>
      </c>
    </row>
    <row r="56" spans="1:24" x14ac:dyDescent="0.25">
      <c r="A56" s="1"/>
      <c r="B56" s="136"/>
      <c r="C56" s="7" t="s">
        <v>87</v>
      </c>
      <c r="D56" s="136"/>
      <c r="E56" s="9">
        <v>150433.95000000001</v>
      </c>
      <c r="F56" s="9"/>
      <c r="G56" s="74" t="s">
        <v>40</v>
      </c>
      <c r="H56" s="75" t="s">
        <v>16</v>
      </c>
      <c r="I56" s="76">
        <v>21</v>
      </c>
      <c r="J56" s="9"/>
      <c r="K56" s="72">
        <f>'6 Production Net Salvage'!$O$11</f>
        <v>-8.7886294781023985E-2</v>
      </c>
      <c r="L56" s="9"/>
      <c r="M56" s="13">
        <f t="shared" si="14"/>
        <v>163655.03247477382</v>
      </c>
      <c r="N56" s="9"/>
      <c r="O56" s="53">
        <v>60537.299047487199</v>
      </c>
      <c r="P56" s="9"/>
      <c r="Q56" s="9">
        <f t="shared" si="16"/>
        <v>103117.73342728661</v>
      </c>
      <c r="R56" s="9"/>
      <c r="S56" s="150">
        <f t="shared" si="17"/>
        <v>21</v>
      </c>
      <c r="T56" s="67"/>
      <c r="U56" s="49"/>
      <c r="V56" s="9">
        <f t="shared" si="18"/>
        <v>4910.3682584422195</v>
      </c>
      <c r="W56" s="116"/>
      <c r="X56" s="28">
        <f t="shared" si="19"/>
        <v>3.2641356943975873E-2</v>
      </c>
    </row>
    <row r="57" spans="1:24" x14ac:dyDescent="0.25">
      <c r="A57" s="1"/>
      <c r="B57" s="136"/>
      <c r="C57" s="7" t="s">
        <v>88</v>
      </c>
      <c r="D57" s="136"/>
      <c r="E57" s="9">
        <v>29770610.789999999</v>
      </c>
      <c r="F57" s="9"/>
      <c r="G57" s="74" t="s">
        <v>40</v>
      </c>
      <c r="H57" s="75" t="s">
        <v>16</v>
      </c>
      <c r="I57" s="76">
        <v>21</v>
      </c>
      <c r="J57" s="9"/>
      <c r="K57" s="72">
        <f>'6 Production Net Salvage'!$O$11</f>
        <v>-8.7886294781023985E-2</v>
      </c>
      <c r="L57" s="9"/>
      <c r="M57" s="13">
        <f t="shared" si="14"/>
        <v>32387039.46570107</v>
      </c>
      <c r="N57" s="9"/>
      <c r="O57" s="53">
        <v>13171651.285191528</v>
      </c>
      <c r="P57" s="9"/>
      <c r="Q57" s="9">
        <f t="shared" si="16"/>
        <v>19215388.180509541</v>
      </c>
      <c r="R57" s="9"/>
      <c r="S57" s="150">
        <f t="shared" si="17"/>
        <v>21</v>
      </c>
      <c r="T57" s="67"/>
      <c r="U57" s="49"/>
      <c r="V57" s="9">
        <f t="shared" si="18"/>
        <v>915018.48478616867</v>
      </c>
      <c r="W57" s="116"/>
      <c r="X57" s="28">
        <f t="shared" si="19"/>
        <v>3.0735630224070679E-2</v>
      </c>
    </row>
    <row r="58" spans="1:24" x14ac:dyDescent="0.25">
      <c r="A58" s="1"/>
      <c r="B58" s="136"/>
      <c r="C58" s="7" t="s">
        <v>89</v>
      </c>
      <c r="D58" s="136"/>
      <c r="E58" s="9">
        <v>3799176.1900000004</v>
      </c>
      <c r="F58" s="9"/>
      <c r="G58" s="74" t="s">
        <v>40</v>
      </c>
      <c r="H58" s="75" t="s">
        <v>16</v>
      </c>
      <c r="I58" s="76">
        <v>18</v>
      </c>
      <c r="J58" s="9"/>
      <c r="K58" s="72">
        <f>'6 Production Net Salvage'!$O$12</f>
        <v>-2.8580773870626332E-2</v>
      </c>
      <c r="L58" s="9"/>
      <c r="M58" s="13">
        <f t="shared" si="14"/>
        <v>3907759.5855810582</v>
      </c>
      <c r="N58" s="9"/>
      <c r="O58" s="53">
        <v>601209.43624864181</v>
      </c>
      <c r="P58" s="9"/>
      <c r="Q58" s="9">
        <f t="shared" si="16"/>
        <v>3306550.1493324162</v>
      </c>
      <c r="R58" s="9"/>
      <c r="S58" s="49">
        <f t="shared" si="17"/>
        <v>18</v>
      </c>
      <c r="T58" s="67"/>
      <c r="U58" s="49"/>
      <c r="V58" s="9">
        <f t="shared" si="18"/>
        <v>183697.23051846758</v>
      </c>
      <c r="W58" s="116"/>
      <c r="X58" s="28">
        <f t="shared" si="19"/>
        <v>4.8351858753480859E-2</v>
      </c>
    </row>
    <row r="59" spans="1:24" x14ac:dyDescent="0.25">
      <c r="A59" s="1"/>
      <c r="B59" s="136"/>
      <c r="C59" s="7" t="s">
        <v>90</v>
      </c>
      <c r="D59" s="136"/>
      <c r="E59" s="9">
        <v>31611966.742356885</v>
      </c>
      <c r="F59" s="13"/>
      <c r="G59" s="74" t="s">
        <v>40</v>
      </c>
      <c r="H59" s="75" t="s">
        <v>16</v>
      </c>
      <c r="I59" s="76">
        <v>2</v>
      </c>
      <c r="J59" s="9"/>
      <c r="K59" s="72">
        <f>'6 Production Net Salvage'!$O$12</f>
        <v>-2.8580773870626332E-2</v>
      </c>
      <c r="L59" s="9"/>
      <c r="M59" s="13">
        <f t="shared" si="14"/>
        <v>32515461.215425946</v>
      </c>
      <c r="N59" s="9"/>
      <c r="O59" s="53">
        <v>16043782.843580496</v>
      </c>
      <c r="P59" s="9"/>
      <c r="Q59" s="9">
        <f t="shared" si="16"/>
        <v>16471678.37184545</v>
      </c>
      <c r="R59" s="9"/>
      <c r="S59" s="150">
        <v>5.97</v>
      </c>
      <c r="T59" s="197" t="s">
        <v>206</v>
      </c>
      <c r="U59" s="49"/>
      <c r="V59" s="9">
        <v>3429898.4194999998</v>
      </c>
      <c r="W59" s="116"/>
      <c r="X59" s="28">
        <v>0.1085</v>
      </c>
    </row>
    <row r="60" spans="1:24" x14ac:dyDescent="0.25">
      <c r="A60" s="1"/>
      <c r="B60" s="136"/>
      <c r="C60" s="7" t="s">
        <v>91</v>
      </c>
      <c r="D60" s="136"/>
      <c r="E60" s="9">
        <v>34009548.223772541</v>
      </c>
      <c r="F60" s="9"/>
      <c r="G60" s="74" t="s">
        <v>40</v>
      </c>
      <c r="H60" s="75" t="s">
        <v>16</v>
      </c>
      <c r="I60" s="76">
        <v>5</v>
      </c>
      <c r="J60" s="9"/>
      <c r="K60" s="72">
        <f>'6 Production Net Salvage'!$O$12</f>
        <v>-2.8580773870626332E-2</v>
      </c>
      <c r="L60" s="9"/>
      <c r="M60" s="13">
        <f t="shared" si="14"/>
        <v>34981567.43099834</v>
      </c>
      <c r="N60" s="9"/>
      <c r="O60" s="53">
        <v>14137878.650513142</v>
      </c>
      <c r="P60" s="9"/>
      <c r="Q60" s="9">
        <f t="shared" si="16"/>
        <v>20843688.780485198</v>
      </c>
      <c r="R60" s="9"/>
      <c r="S60" s="150">
        <v>11.27</v>
      </c>
      <c r="T60" s="197" t="s">
        <v>206</v>
      </c>
      <c r="U60" s="49"/>
      <c r="V60" s="9">
        <v>2244630.1680000001</v>
      </c>
      <c r="W60" s="116"/>
      <c r="X60" s="28">
        <v>6.6000000000000003E-2</v>
      </c>
    </row>
    <row r="61" spans="1:24" x14ac:dyDescent="0.25">
      <c r="A61" s="1"/>
      <c r="B61" s="136"/>
      <c r="C61" s="7" t="s">
        <v>92</v>
      </c>
      <c r="D61" s="136"/>
      <c r="E61" s="9">
        <v>63788492.865455315</v>
      </c>
      <c r="F61" s="9"/>
      <c r="G61" s="74" t="s">
        <v>40</v>
      </c>
      <c r="H61" s="75" t="s">
        <v>16</v>
      </c>
      <c r="I61" s="76">
        <v>5</v>
      </c>
      <c r="J61" s="9"/>
      <c r="K61" s="72">
        <f>'6 Production Net Salvage'!$O$12</f>
        <v>-2.8580773870626332E-2</v>
      </c>
      <c r="L61" s="9"/>
      <c r="M61" s="13">
        <f t="shared" si="14"/>
        <v>65611617.355590954</v>
      </c>
      <c r="N61" s="9"/>
      <c r="O61" s="53">
        <v>21158722.130968451</v>
      </c>
      <c r="P61" s="9"/>
      <c r="Q61" s="9">
        <f t="shared" si="16"/>
        <v>44452895.224622503</v>
      </c>
      <c r="R61" s="9"/>
      <c r="S61" s="150">
        <v>13.16</v>
      </c>
      <c r="T61" s="197" t="s">
        <v>206</v>
      </c>
      <c r="U61" s="49"/>
      <c r="V61" s="9">
        <v>3348895.8824999998</v>
      </c>
      <c r="W61" s="188"/>
      <c r="X61" s="28">
        <v>5.2499999999999998E-2</v>
      </c>
    </row>
    <row r="62" spans="1:24" x14ac:dyDescent="0.25">
      <c r="A62" s="1"/>
      <c r="B62" s="136"/>
      <c r="C62" s="7" t="s">
        <v>93</v>
      </c>
      <c r="D62" s="136"/>
      <c r="E62" s="12">
        <v>61728419.388415292</v>
      </c>
      <c r="F62" s="9"/>
      <c r="G62" s="74" t="s">
        <v>40</v>
      </c>
      <c r="H62" s="75" t="s">
        <v>16</v>
      </c>
      <c r="I62" s="76">
        <v>18</v>
      </c>
      <c r="J62" s="9"/>
      <c r="K62" s="72">
        <f>'6 Production Net Salvage'!$O$12</f>
        <v>-2.8580773870626332E-2</v>
      </c>
      <c r="L62" s="9"/>
      <c r="M62" s="12">
        <f t="shared" si="14"/>
        <v>63492665.384346776</v>
      </c>
      <c r="N62" s="9"/>
      <c r="O62" s="70">
        <v>20853106.707944617</v>
      </c>
      <c r="P62" s="9"/>
      <c r="Q62" s="12">
        <f t="shared" si="16"/>
        <v>42639558.676402159</v>
      </c>
      <c r="R62" s="9"/>
      <c r="S62" s="50">
        <f t="shared" si="17"/>
        <v>18</v>
      </c>
      <c r="T62" s="67"/>
      <c r="U62" s="49"/>
      <c r="V62" s="12">
        <f t="shared" si="18"/>
        <v>2368864.3709112313</v>
      </c>
      <c r="W62" s="116"/>
      <c r="X62" s="64">
        <f t="shared" si="19"/>
        <v>3.8375587685237265E-2</v>
      </c>
    </row>
    <row r="63" spans="1:24" x14ac:dyDescent="0.25">
      <c r="A63" s="1"/>
      <c r="B63" s="136"/>
      <c r="C63" s="136"/>
      <c r="D63" s="136"/>
      <c r="E63" s="9"/>
      <c r="F63" s="9"/>
      <c r="G63" s="74"/>
      <c r="H63" s="75"/>
      <c r="I63" s="76"/>
      <c r="J63" s="9"/>
      <c r="K63" s="72"/>
      <c r="L63" s="9"/>
      <c r="M63" s="9"/>
      <c r="N63" s="9"/>
      <c r="O63" s="53"/>
      <c r="P63" s="9"/>
      <c r="Q63" s="9"/>
      <c r="R63" s="9"/>
      <c r="S63" s="49"/>
      <c r="T63" s="67"/>
      <c r="U63" s="49"/>
      <c r="V63" s="9"/>
      <c r="X63" s="28"/>
    </row>
    <row r="64" spans="1:24" x14ac:dyDescent="0.25">
      <c r="A64" s="1"/>
      <c r="B64" s="136"/>
      <c r="C64" s="136" t="s">
        <v>162</v>
      </c>
      <c r="D64" s="136"/>
      <c r="E64" s="9">
        <f>SUM(E51:E62)</f>
        <v>327894767.04000002</v>
      </c>
      <c r="F64" s="9"/>
      <c r="G64" s="74"/>
      <c r="H64" s="75"/>
      <c r="I64" s="76"/>
      <c r="J64" s="9"/>
      <c r="K64" s="72">
        <f>-M64/E64+1</f>
        <v>-5.0020921650872019E-2</v>
      </c>
      <c r="L64" s="9"/>
      <c r="M64" s="9">
        <f>SUM(M51:M62)</f>
        <v>344296365.49183881</v>
      </c>
      <c r="N64" s="9"/>
      <c r="O64" s="53">
        <f>SUM(O51:O62)</f>
        <v>120957944.22438109</v>
      </c>
      <c r="P64" s="9"/>
      <c r="Q64" s="9">
        <f>SUM(Q51:Q62)</f>
        <v>223338421.26745772</v>
      </c>
      <c r="R64" s="9"/>
      <c r="S64" s="49">
        <f>Q64/V64</f>
        <v>12.40996868568593</v>
      </c>
      <c r="T64" s="67"/>
      <c r="U64" s="49"/>
      <c r="V64" s="9">
        <f>SUM(V51:V62)</f>
        <v>17996694.989654861</v>
      </c>
      <c r="W64" s="116"/>
      <c r="X64" s="28">
        <f>V64/E64</f>
        <v>5.4885581591057955E-2</v>
      </c>
    </row>
    <row r="65" spans="1:24" x14ac:dyDescent="0.25">
      <c r="A65" s="1"/>
      <c r="B65" s="136"/>
      <c r="C65" s="136"/>
      <c r="D65" s="136"/>
      <c r="E65" s="9"/>
      <c r="F65" s="13"/>
      <c r="G65" s="74"/>
      <c r="H65" s="75"/>
      <c r="I65" s="76"/>
      <c r="J65" s="9"/>
      <c r="K65" s="72"/>
      <c r="L65" s="9"/>
      <c r="M65" s="9"/>
      <c r="N65" s="9"/>
      <c r="O65" s="53"/>
      <c r="P65" s="9"/>
      <c r="Q65" s="9"/>
      <c r="R65" s="9"/>
      <c r="S65" s="52"/>
      <c r="T65" s="66"/>
      <c r="U65" s="52"/>
      <c r="V65" s="9"/>
      <c r="W65" s="111"/>
      <c r="X65" s="28"/>
    </row>
    <row r="66" spans="1:24" x14ac:dyDescent="0.25">
      <c r="A66" s="1">
        <v>315</v>
      </c>
      <c r="B66" s="136"/>
      <c r="C66" s="136" t="s">
        <v>163</v>
      </c>
      <c r="D66" s="136"/>
      <c r="E66" s="9"/>
      <c r="F66" s="9"/>
      <c r="G66" s="74"/>
      <c r="H66" s="75"/>
      <c r="I66" s="76"/>
      <c r="J66" s="9"/>
      <c r="K66" s="72"/>
      <c r="L66" s="9"/>
      <c r="M66" s="9"/>
      <c r="N66" s="9"/>
      <c r="O66" s="53"/>
      <c r="P66" s="9"/>
      <c r="Q66" s="9"/>
      <c r="R66" s="9"/>
      <c r="S66" s="52"/>
      <c r="T66" s="66"/>
      <c r="U66" s="52"/>
      <c r="V66" s="9"/>
      <c r="W66" s="111"/>
      <c r="X66" s="28"/>
    </row>
    <row r="67" spans="1:24" x14ac:dyDescent="0.25">
      <c r="A67" s="1"/>
      <c r="B67" s="136"/>
      <c r="C67" s="7" t="s">
        <v>81</v>
      </c>
      <c r="D67" s="136"/>
      <c r="E67" s="9">
        <v>847724.42999999982</v>
      </c>
      <c r="F67" s="9"/>
      <c r="G67" s="74" t="s">
        <v>40</v>
      </c>
      <c r="H67" s="75" t="s">
        <v>16</v>
      </c>
      <c r="I67" s="76">
        <v>22</v>
      </c>
      <c r="J67" s="9"/>
      <c r="K67" s="72">
        <f>'6 Production Net Salvage'!$O$8</f>
        <v>-0.12511583018156502</v>
      </c>
      <c r="L67" s="9"/>
      <c r="M67" s="13">
        <f t="shared" ref="M67:M80" si="20">E67*(1-K67)</f>
        <v>953788.17582464369</v>
      </c>
      <c r="N67" s="9"/>
      <c r="O67" s="53">
        <v>433909.42421784223</v>
      </c>
      <c r="P67" s="9"/>
      <c r="Q67" s="9">
        <f t="shared" ref="Q67" si="21">M67-O67</f>
        <v>519878.75160680147</v>
      </c>
      <c r="R67" s="9"/>
      <c r="S67" s="150">
        <f>I67</f>
        <v>22</v>
      </c>
      <c r="T67" s="67"/>
      <c r="U67" s="49"/>
      <c r="V67" s="9">
        <f>Q67/S67</f>
        <v>23630.852345763702</v>
      </c>
      <c r="W67" s="116"/>
      <c r="X67" s="28">
        <f>V67/E67</f>
        <v>2.7875629755961744E-2</v>
      </c>
    </row>
    <row r="68" spans="1:24" x14ac:dyDescent="0.25">
      <c r="A68" s="1"/>
      <c r="B68" s="136"/>
      <c r="C68" s="7" t="s">
        <v>82</v>
      </c>
      <c r="D68" s="136"/>
      <c r="E68" s="9">
        <v>12166066.289999999</v>
      </c>
      <c r="F68" s="9"/>
      <c r="G68" s="74" t="s">
        <v>40</v>
      </c>
      <c r="H68" s="75" t="s">
        <v>16</v>
      </c>
      <c r="I68" s="76">
        <v>22</v>
      </c>
      <c r="J68" s="9"/>
      <c r="K68" s="72">
        <f>'6 Production Net Salvage'!$O$9</f>
        <v>-0.37534749054469507</v>
      </c>
      <c r="L68" s="9"/>
      <c r="M68" s="13">
        <f t="shared" si="20"/>
        <v>16732568.741751909</v>
      </c>
      <c r="N68" s="9"/>
      <c r="O68" s="53">
        <v>9021217.1084248796</v>
      </c>
      <c r="P68" s="9"/>
      <c r="Q68" s="9">
        <f t="shared" ref="Q68:Q80" si="22">M68-O68</f>
        <v>7711351.6333270296</v>
      </c>
      <c r="R68" s="9"/>
      <c r="S68" s="150">
        <f t="shared" ref="S68:S80" si="23">I68</f>
        <v>22</v>
      </c>
      <c r="T68" s="67"/>
      <c r="U68" s="49"/>
      <c r="V68" s="9">
        <f t="shared" ref="V68:V80" si="24">Q68/S68</f>
        <v>350515.98333304678</v>
      </c>
      <c r="W68" s="116"/>
      <c r="X68" s="28">
        <f t="shared" ref="X68:X80" si="25">V68/E68</f>
        <v>2.8810954582842965E-2</v>
      </c>
    </row>
    <row r="69" spans="1:24" x14ac:dyDescent="0.25">
      <c r="A69" s="1"/>
      <c r="B69" s="136"/>
      <c r="C69" s="7" t="s">
        <v>83</v>
      </c>
      <c r="D69" s="136"/>
      <c r="E69" s="9">
        <v>3879691.1399999997</v>
      </c>
      <c r="F69" s="9"/>
      <c r="G69" s="74" t="s">
        <v>40</v>
      </c>
      <c r="H69" s="75" t="s">
        <v>16</v>
      </c>
      <c r="I69" s="76">
        <v>13</v>
      </c>
      <c r="J69" s="9"/>
      <c r="K69" s="72">
        <f>'6 Production Net Salvage'!$O$10</f>
        <v>-1.4762230570123195E-2</v>
      </c>
      <c r="L69" s="9"/>
      <c r="M69" s="13">
        <f t="shared" si="20"/>
        <v>3936964.0351495435</v>
      </c>
      <c r="N69" s="9"/>
      <c r="O69" s="53">
        <v>1395955.132674118</v>
      </c>
      <c r="P69" s="9"/>
      <c r="Q69" s="9">
        <f t="shared" si="22"/>
        <v>2541008.9024754255</v>
      </c>
      <c r="R69" s="9"/>
      <c r="S69" s="49">
        <f t="shared" si="23"/>
        <v>13</v>
      </c>
      <c r="T69" s="67"/>
      <c r="U69" s="49"/>
      <c r="V69" s="9">
        <f t="shared" si="24"/>
        <v>195462.22326734042</v>
      </c>
      <c r="W69" s="116"/>
      <c r="X69" s="28">
        <f t="shared" si="25"/>
        <v>5.0380872140079802E-2</v>
      </c>
    </row>
    <row r="70" spans="1:24" x14ac:dyDescent="0.25">
      <c r="A70" s="1"/>
      <c r="B70" s="136"/>
      <c r="C70" s="7" t="s">
        <v>84</v>
      </c>
      <c r="D70" s="136"/>
      <c r="E70" s="9">
        <v>6656788.3499999978</v>
      </c>
      <c r="F70" s="9"/>
      <c r="G70" s="74" t="s">
        <v>40</v>
      </c>
      <c r="H70" s="75" t="s">
        <v>16</v>
      </c>
      <c r="I70" s="76">
        <v>13</v>
      </c>
      <c r="J70" s="9"/>
      <c r="K70" s="72">
        <f>'6 Production Net Salvage'!$O$10</f>
        <v>-1.4762230570123195E-2</v>
      </c>
      <c r="L70" s="9"/>
      <c r="M70" s="13">
        <f t="shared" si="20"/>
        <v>6755057.3944792077</v>
      </c>
      <c r="N70" s="9"/>
      <c r="O70" s="53">
        <v>2191893.0698461831</v>
      </c>
      <c r="P70" s="9"/>
      <c r="Q70" s="9">
        <f t="shared" si="22"/>
        <v>4563164.3246330246</v>
      </c>
      <c r="R70" s="9"/>
      <c r="S70" s="49">
        <f t="shared" si="23"/>
        <v>13</v>
      </c>
      <c r="T70" s="67"/>
      <c r="U70" s="49"/>
      <c r="V70" s="9">
        <f t="shared" si="24"/>
        <v>351012.64035638649</v>
      </c>
      <c r="W70" s="116"/>
      <c r="X70" s="28">
        <f t="shared" si="25"/>
        <v>5.2730028641572571E-2</v>
      </c>
    </row>
    <row r="71" spans="1:24" x14ac:dyDescent="0.25">
      <c r="A71" s="1"/>
      <c r="B71" s="136"/>
      <c r="C71" s="7" t="s">
        <v>85</v>
      </c>
      <c r="D71" s="136"/>
      <c r="E71" s="9">
        <v>5445485.0800000001</v>
      </c>
      <c r="F71" s="9"/>
      <c r="G71" s="74" t="s">
        <v>40</v>
      </c>
      <c r="H71" s="75" t="s">
        <v>16</v>
      </c>
      <c r="I71" s="76">
        <v>13</v>
      </c>
      <c r="J71" s="9"/>
      <c r="K71" s="72">
        <f>'6 Production Net Salvage'!$O$10</f>
        <v>-1.4762230570123195E-2</v>
      </c>
      <c r="L71" s="9"/>
      <c r="M71" s="13">
        <f t="shared" si="20"/>
        <v>5525872.5863171257</v>
      </c>
      <c r="N71" s="9"/>
      <c r="O71" s="53">
        <v>1529977.824280858</v>
      </c>
      <c r="P71" s="9"/>
      <c r="Q71" s="9">
        <f t="shared" si="22"/>
        <v>3995894.7620362677</v>
      </c>
      <c r="R71" s="9"/>
      <c r="S71" s="49">
        <f t="shared" si="23"/>
        <v>13</v>
      </c>
      <c r="T71" s="67"/>
      <c r="U71" s="49"/>
      <c r="V71" s="9">
        <f t="shared" si="24"/>
        <v>307376.52015663596</v>
      </c>
      <c r="W71" s="116"/>
      <c r="X71" s="28">
        <f t="shared" si="25"/>
        <v>5.6446122914845256E-2</v>
      </c>
    </row>
    <row r="72" spans="1:24" x14ac:dyDescent="0.25">
      <c r="A72" s="1"/>
      <c r="B72" s="136"/>
      <c r="C72" s="7" t="s">
        <v>87</v>
      </c>
      <c r="D72" s="136"/>
      <c r="E72" s="9">
        <v>523559.66000000015</v>
      </c>
      <c r="F72" s="9"/>
      <c r="G72" s="74" t="s">
        <v>40</v>
      </c>
      <c r="H72" s="75" t="s">
        <v>16</v>
      </c>
      <c r="I72" s="76">
        <v>21</v>
      </c>
      <c r="J72" s="9"/>
      <c r="K72" s="72">
        <f>'6 Production Net Salvage'!$O$11</f>
        <v>-8.7886294781023985E-2</v>
      </c>
      <c r="L72" s="9"/>
      <c r="M72" s="13">
        <f t="shared" si="20"/>
        <v>569573.37861421285</v>
      </c>
      <c r="N72" s="9"/>
      <c r="O72" s="53">
        <v>182928.4466632682</v>
      </c>
      <c r="P72" s="9"/>
      <c r="Q72" s="9">
        <f t="shared" si="22"/>
        <v>386644.93195094465</v>
      </c>
      <c r="R72" s="9"/>
      <c r="S72" s="150">
        <f t="shared" si="23"/>
        <v>21</v>
      </c>
      <c r="T72" s="67"/>
      <c r="U72" s="49"/>
      <c r="V72" s="9">
        <f t="shared" si="24"/>
        <v>18411.66342623546</v>
      </c>
      <c r="W72" s="116"/>
      <c r="X72" s="28">
        <f t="shared" si="25"/>
        <v>3.5166314047639681E-2</v>
      </c>
    </row>
    <row r="73" spans="1:24" x14ac:dyDescent="0.25">
      <c r="A73" s="1"/>
      <c r="B73" s="136"/>
      <c r="C73" s="7" t="s">
        <v>88</v>
      </c>
      <c r="D73" s="136"/>
      <c r="E73" s="9">
        <v>20861463.839999996</v>
      </c>
      <c r="F73" s="9"/>
      <c r="G73" s="74" t="s">
        <v>40</v>
      </c>
      <c r="H73" s="75" t="s">
        <v>16</v>
      </c>
      <c r="I73" s="76">
        <v>21</v>
      </c>
      <c r="J73" s="9"/>
      <c r="K73" s="72">
        <f>'6 Production Net Salvage'!$O$11</f>
        <v>-8.7886294781023985E-2</v>
      </c>
      <c r="L73" s="9"/>
      <c r="M73" s="13">
        <f t="shared" si="20"/>
        <v>22694900.600605909</v>
      </c>
      <c r="N73" s="9"/>
      <c r="O73" s="53">
        <v>11075236.591891322</v>
      </c>
      <c r="P73" s="9"/>
      <c r="Q73" s="9">
        <f t="shared" si="22"/>
        <v>11619664.008714586</v>
      </c>
      <c r="R73" s="9"/>
      <c r="S73" s="150">
        <f t="shared" si="23"/>
        <v>21</v>
      </c>
      <c r="T73" s="67"/>
      <c r="U73" s="49"/>
      <c r="V73" s="9">
        <f t="shared" si="24"/>
        <v>553317.3337483136</v>
      </c>
      <c r="W73" s="116"/>
      <c r="X73" s="28">
        <f t="shared" si="25"/>
        <v>2.6523418394416645E-2</v>
      </c>
    </row>
    <row r="74" spans="1:24" x14ac:dyDescent="0.25">
      <c r="A74" s="1"/>
      <c r="B74" s="136"/>
      <c r="C74" s="7" t="s">
        <v>89</v>
      </c>
      <c r="D74" s="136"/>
      <c r="E74" s="9">
        <v>6744856.9200000009</v>
      </c>
      <c r="F74" s="13"/>
      <c r="G74" s="74" t="s">
        <v>40</v>
      </c>
      <c r="H74" s="75" t="s">
        <v>16</v>
      </c>
      <c r="I74" s="76">
        <v>18</v>
      </c>
      <c r="J74" s="9"/>
      <c r="K74" s="72">
        <f>'6 Production Net Salvage'!$O$12</f>
        <v>-2.8580773870626332E-2</v>
      </c>
      <c r="L74" s="9"/>
      <c r="M74" s="13">
        <f t="shared" si="20"/>
        <v>6937630.1504202494</v>
      </c>
      <c r="N74" s="9"/>
      <c r="O74" s="53">
        <v>2444564.1260477211</v>
      </c>
      <c r="P74" s="9"/>
      <c r="Q74" s="9">
        <f t="shared" si="22"/>
        <v>4493066.0243725283</v>
      </c>
      <c r="R74" s="9"/>
      <c r="S74" s="49">
        <f t="shared" si="23"/>
        <v>18</v>
      </c>
      <c r="T74" s="67"/>
      <c r="U74" s="49"/>
      <c r="V74" s="9">
        <f t="shared" si="24"/>
        <v>249614.77913180712</v>
      </c>
      <c r="W74" s="116"/>
      <c r="X74" s="28">
        <f t="shared" si="25"/>
        <v>3.7008165197936788E-2</v>
      </c>
    </row>
    <row r="75" spans="1:24" x14ac:dyDescent="0.25">
      <c r="A75" s="1"/>
      <c r="B75" s="136"/>
      <c r="C75" s="7" t="s">
        <v>90</v>
      </c>
      <c r="D75" s="136"/>
      <c r="E75" s="9">
        <v>7364898.404272208</v>
      </c>
      <c r="F75" s="9"/>
      <c r="G75" s="74" t="s">
        <v>40</v>
      </c>
      <c r="H75" s="75" t="s">
        <v>16</v>
      </c>
      <c r="I75" s="76">
        <v>2</v>
      </c>
      <c r="J75" s="9"/>
      <c r="K75" s="72">
        <f>'6 Production Net Salvage'!$O$12</f>
        <v>-2.8580773870626332E-2</v>
      </c>
      <c r="L75" s="9"/>
      <c r="M75" s="13">
        <f t="shared" si="20"/>
        <v>7575392.900144848</v>
      </c>
      <c r="N75" s="9"/>
      <c r="O75" s="53">
        <v>3946480.2318196013</v>
      </c>
      <c r="P75" s="9"/>
      <c r="Q75" s="9">
        <f t="shared" si="22"/>
        <v>3628912.6683252468</v>
      </c>
      <c r="R75" s="9"/>
      <c r="S75" s="150">
        <v>5.97</v>
      </c>
      <c r="T75" s="197" t="s">
        <v>206</v>
      </c>
      <c r="U75" s="49"/>
      <c r="V75" s="9">
        <v>526590.20699999994</v>
      </c>
      <c r="W75" s="116"/>
      <c r="X75" s="28">
        <v>7.1499999999999994E-2</v>
      </c>
    </row>
    <row r="76" spans="1:24" x14ac:dyDescent="0.25">
      <c r="A76" s="1"/>
      <c r="B76" s="136"/>
      <c r="C76" s="7" t="s">
        <v>91</v>
      </c>
      <c r="D76" s="136"/>
      <c r="E76" s="9">
        <v>9743561.8329841439</v>
      </c>
      <c r="F76" s="9"/>
      <c r="G76" s="74" t="s">
        <v>40</v>
      </c>
      <c r="H76" s="75" t="s">
        <v>16</v>
      </c>
      <c r="I76" s="76">
        <v>5</v>
      </c>
      <c r="J76" s="9"/>
      <c r="K76" s="72">
        <f>'6 Production Net Salvage'!$O$12</f>
        <v>-2.8580773870626332E-2</v>
      </c>
      <c r="L76" s="9"/>
      <c r="M76" s="13">
        <f t="shared" si="20"/>
        <v>10022040.370427128</v>
      </c>
      <c r="N76" s="9"/>
      <c r="O76" s="53">
        <v>3917170.4641446406</v>
      </c>
      <c r="P76" s="9"/>
      <c r="Q76" s="9">
        <f t="shared" si="22"/>
        <v>6104869.9062824873</v>
      </c>
      <c r="R76" s="9"/>
      <c r="S76" s="150">
        <v>11.27</v>
      </c>
      <c r="T76" s="197" t="s">
        <v>206</v>
      </c>
      <c r="U76" s="49"/>
      <c r="V76" s="9">
        <v>546613.82819999999</v>
      </c>
      <c r="W76" s="116"/>
      <c r="X76" s="28">
        <v>5.6099999999999997E-2</v>
      </c>
    </row>
    <row r="77" spans="1:24" x14ac:dyDescent="0.25">
      <c r="A77" s="1"/>
      <c r="B77" s="136"/>
      <c r="C77" s="7" t="s">
        <v>92</v>
      </c>
      <c r="D77" s="136"/>
      <c r="E77" s="9">
        <v>8365786.7922488181</v>
      </c>
      <c r="F77" s="9"/>
      <c r="G77" s="74" t="s">
        <v>40</v>
      </c>
      <c r="H77" s="75" t="s">
        <v>16</v>
      </c>
      <c r="I77" s="76">
        <v>5</v>
      </c>
      <c r="J77" s="9"/>
      <c r="K77" s="72">
        <f>'6 Production Net Salvage'!$O$12</f>
        <v>-2.8580773870626332E-2</v>
      </c>
      <c r="L77" s="9"/>
      <c r="M77" s="13">
        <f t="shared" si="20"/>
        <v>8604887.4528079536</v>
      </c>
      <c r="N77" s="9"/>
      <c r="O77" s="53">
        <v>3886783.4267275352</v>
      </c>
      <c r="P77" s="9"/>
      <c r="Q77" s="9">
        <f t="shared" si="22"/>
        <v>4718104.0260804184</v>
      </c>
      <c r="R77" s="9"/>
      <c r="S77" s="150">
        <v>13.16</v>
      </c>
      <c r="T77" s="197" t="s">
        <v>206</v>
      </c>
      <c r="U77" s="49"/>
      <c r="V77" s="9">
        <v>195759.41580000002</v>
      </c>
      <c r="W77" s="116"/>
      <c r="X77" s="28">
        <v>2.3400000000000001E-2</v>
      </c>
    </row>
    <row r="78" spans="1:24" x14ac:dyDescent="0.25">
      <c r="A78" s="1"/>
      <c r="B78" s="136"/>
      <c r="C78" s="7" t="s">
        <v>93</v>
      </c>
      <c r="D78" s="136"/>
      <c r="E78" s="9">
        <v>23128294.070494827</v>
      </c>
      <c r="F78" s="9"/>
      <c r="G78" s="74" t="s">
        <v>40</v>
      </c>
      <c r="H78" s="75" t="s">
        <v>16</v>
      </c>
      <c r="I78" s="76">
        <v>18</v>
      </c>
      <c r="J78" s="9"/>
      <c r="K78" s="72">
        <f>'6 Production Net Salvage'!$O$12</f>
        <v>-2.8580773870626332E-2</v>
      </c>
      <c r="L78" s="9"/>
      <c r="M78" s="13">
        <f t="shared" si="20"/>
        <v>23789318.613336988</v>
      </c>
      <c r="N78" s="9"/>
      <c r="O78" s="53">
        <v>8783474.3242789172</v>
      </c>
      <c r="P78" s="9"/>
      <c r="Q78" s="9">
        <f t="shared" si="22"/>
        <v>15005844.289058071</v>
      </c>
      <c r="R78" s="9"/>
      <c r="S78" s="49">
        <f t="shared" si="23"/>
        <v>18</v>
      </c>
      <c r="T78" s="67"/>
      <c r="U78" s="49"/>
      <c r="V78" s="9">
        <f t="shared" si="24"/>
        <v>833658.01605878165</v>
      </c>
      <c r="W78" s="116"/>
      <c r="X78" s="28">
        <f t="shared" si="25"/>
        <v>3.6044941901802172E-2</v>
      </c>
    </row>
    <row r="79" spans="1:24" x14ac:dyDescent="0.25">
      <c r="A79" s="1"/>
      <c r="B79" s="136"/>
      <c r="C79" s="7" t="s">
        <v>94</v>
      </c>
      <c r="D79" s="136"/>
      <c r="E79" s="9">
        <v>6071612.0699999994</v>
      </c>
      <c r="F79" s="9"/>
      <c r="G79" s="74" t="s">
        <v>40</v>
      </c>
      <c r="H79" s="75" t="s">
        <v>16</v>
      </c>
      <c r="I79" s="76">
        <v>30</v>
      </c>
      <c r="J79" s="9"/>
      <c r="K79" s="72">
        <f>'6 Production Net Salvage'!$O$13</f>
        <v>-0.14648766316881623</v>
      </c>
      <c r="L79" s="9"/>
      <c r="M79" s="13">
        <f t="shared" si="20"/>
        <v>6961028.3338018786</v>
      </c>
      <c r="N79" s="9"/>
      <c r="O79" s="53">
        <v>998741.27783232229</v>
      </c>
      <c r="P79" s="9"/>
      <c r="Q79" s="9">
        <f t="shared" si="22"/>
        <v>5962287.0559695568</v>
      </c>
      <c r="R79" s="9"/>
      <c r="S79" s="49">
        <f t="shared" si="23"/>
        <v>30</v>
      </c>
      <c r="T79" s="67"/>
      <c r="U79" s="49"/>
      <c r="V79" s="9">
        <f t="shared" si="24"/>
        <v>198742.90186565189</v>
      </c>
      <c r="W79" s="116"/>
      <c r="X79" s="28">
        <f t="shared" si="25"/>
        <v>3.2733135709978239E-2</v>
      </c>
    </row>
    <row r="80" spans="1:24" x14ac:dyDescent="0.25">
      <c r="A80" s="1"/>
      <c r="B80" s="136"/>
      <c r="C80" s="7" t="s">
        <v>97</v>
      </c>
      <c r="D80" s="136"/>
      <c r="E80" s="12">
        <v>95188.27</v>
      </c>
      <c r="F80" s="13"/>
      <c r="G80" s="74" t="s">
        <v>40</v>
      </c>
      <c r="H80" s="75" t="s">
        <v>16</v>
      </c>
      <c r="I80" s="76">
        <v>18</v>
      </c>
      <c r="J80" s="9"/>
      <c r="K80" s="72">
        <f>'6 Production Net Salvage'!$O$15</f>
        <v>-3.517095960897354E-2</v>
      </c>
      <c r="L80" s="9"/>
      <c r="M80" s="12">
        <f t="shared" si="20"/>
        <v>98536.132799418076</v>
      </c>
      <c r="N80" s="9"/>
      <c r="O80" s="70">
        <v>39007.151551497038</v>
      </c>
      <c r="P80" s="9"/>
      <c r="Q80" s="12">
        <f t="shared" si="22"/>
        <v>59528.981247921038</v>
      </c>
      <c r="R80" s="9"/>
      <c r="S80" s="50">
        <f t="shared" si="23"/>
        <v>18</v>
      </c>
      <c r="T80" s="67"/>
      <c r="U80" s="49"/>
      <c r="V80" s="12">
        <f t="shared" si="24"/>
        <v>3307.165624884502</v>
      </c>
      <c r="W80" s="116"/>
      <c r="X80" s="64">
        <f t="shared" si="25"/>
        <v>3.4743415600309809E-2</v>
      </c>
    </row>
    <row r="81" spans="1:24" x14ac:dyDescent="0.25">
      <c r="A81" s="1"/>
      <c r="B81" s="136"/>
      <c r="C81" s="136"/>
      <c r="D81" s="136"/>
      <c r="E81" s="9"/>
      <c r="F81" s="9"/>
      <c r="G81" s="74"/>
      <c r="H81" s="75"/>
      <c r="I81" s="76"/>
      <c r="J81" s="9"/>
      <c r="K81" s="72"/>
      <c r="L81" s="9"/>
      <c r="M81" s="9"/>
      <c r="N81" s="9"/>
      <c r="O81" s="53"/>
      <c r="P81" s="9"/>
      <c r="Q81" s="9"/>
      <c r="R81" s="9"/>
      <c r="S81" s="52"/>
      <c r="T81" s="66"/>
      <c r="U81" s="52"/>
      <c r="V81" s="9"/>
      <c r="W81" s="111"/>
      <c r="X81" s="28"/>
    </row>
    <row r="82" spans="1:24" x14ac:dyDescent="0.25">
      <c r="A82" s="1"/>
      <c r="B82" s="136"/>
      <c r="C82" s="136" t="s">
        <v>164</v>
      </c>
      <c r="D82" s="136"/>
      <c r="E82" s="9">
        <f>SUM(E67:E80)</f>
        <v>111894977.14999998</v>
      </c>
      <c r="F82" s="9"/>
      <c r="G82" s="74"/>
      <c r="H82" s="75"/>
      <c r="I82" s="76"/>
      <c r="J82" s="9"/>
      <c r="K82" s="72">
        <f>-M82/E82+1</f>
        <v>-8.277924489911781E-2</v>
      </c>
      <c r="L82" s="9"/>
      <c r="M82" s="9">
        <f>SUM(M67:M80)</f>
        <v>121157558.86648102</v>
      </c>
      <c r="N82" s="9"/>
      <c r="O82" s="53">
        <f>SUM(O67:O80)</f>
        <v>49847338.600400709</v>
      </c>
      <c r="P82" s="9"/>
      <c r="Q82" s="9">
        <f>SUM(Q67:Q80)</f>
        <v>71310220.266080305</v>
      </c>
      <c r="R82" s="9"/>
      <c r="S82" s="49">
        <f>Q82/V82</f>
        <v>16.378042872302171</v>
      </c>
      <c r="T82" s="67"/>
      <c r="U82" s="49"/>
      <c r="V82" s="9">
        <f>SUM(V67:V80)</f>
        <v>4354013.5303148478</v>
      </c>
      <c r="W82" s="116"/>
      <c r="X82" s="28">
        <f>V82/E82</f>
        <v>3.8911608377899816E-2</v>
      </c>
    </row>
    <row r="83" spans="1:24" x14ac:dyDescent="0.25">
      <c r="A83" s="1"/>
      <c r="B83" s="136"/>
      <c r="C83" s="136"/>
      <c r="D83" s="136"/>
      <c r="E83" s="9"/>
      <c r="F83" s="9"/>
      <c r="G83" s="74"/>
      <c r="H83" s="75"/>
      <c r="I83" s="76"/>
      <c r="J83" s="9"/>
      <c r="K83" s="72"/>
      <c r="L83" s="9"/>
      <c r="M83" s="9"/>
      <c r="N83" s="9"/>
      <c r="O83" s="53"/>
      <c r="P83" s="9"/>
      <c r="Q83" s="9"/>
      <c r="R83" s="9"/>
      <c r="S83" s="52"/>
      <c r="T83" s="66"/>
      <c r="U83" s="52"/>
      <c r="V83" s="9"/>
      <c r="W83" s="111"/>
      <c r="X83" s="28"/>
    </row>
    <row r="84" spans="1:24" x14ac:dyDescent="0.25">
      <c r="A84" s="1">
        <v>316</v>
      </c>
      <c r="B84" s="136"/>
      <c r="C84" s="136" t="s">
        <v>165</v>
      </c>
      <c r="D84" s="136"/>
      <c r="E84" s="9"/>
      <c r="F84" s="9"/>
      <c r="G84" s="74"/>
      <c r="H84" s="75"/>
      <c r="I84" s="76"/>
      <c r="J84" s="9"/>
      <c r="K84" s="72"/>
      <c r="L84" s="9"/>
      <c r="M84" s="9"/>
      <c r="N84" s="9"/>
      <c r="O84" s="53"/>
      <c r="P84" s="9"/>
      <c r="Q84" s="9"/>
      <c r="R84" s="9"/>
      <c r="S84" s="52"/>
      <c r="T84" s="66"/>
      <c r="U84" s="52"/>
      <c r="V84" s="9"/>
      <c r="W84" s="111"/>
      <c r="X84" s="28"/>
    </row>
    <row r="85" spans="1:24" x14ac:dyDescent="0.25">
      <c r="A85" s="1"/>
      <c r="B85" s="136"/>
      <c r="C85" s="7" t="s">
        <v>81</v>
      </c>
      <c r="D85" s="136"/>
      <c r="E85" s="9">
        <v>540687.17000000004</v>
      </c>
      <c r="F85" s="9"/>
      <c r="G85" s="74" t="s">
        <v>40</v>
      </c>
      <c r="H85" s="75" t="s">
        <v>16</v>
      </c>
      <c r="I85" s="76">
        <v>22</v>
      </c>
      <c r="J85" s="9"/>
      <c r="K85" s="72">
        <f>'6 Production Net Salvage'!$O$8</f>
        <v>-0.12511583018156502</v>
      </c>
      <c r="L85" s="9"/>
      <c r="M85" s="13">
        <f t="shared" ref="M85:M99" si="26">E85*(1-K85)</f>
        <v>608335.69414307096</v>
      </c>
      <c r="N85" s="9"/>
      <c r="O85" s="53">
        <v>254968.99147338557</v>
      </c>
      <c r="P85" s="9"/>
      <c r="Q85" s="9">
        <f t="shared" ref="Q85" si="27">M85-O85</f>
        <v>353366.70266968536</v>
      </c>
      <c r="R85" s="9"/>
      <c r="S85" s="152">
        <f>I85</f>
        <v>22</v>
      </c>
      <c r="T85" s="67"/>
      <c r="U85" s="49"/>
      <c r="V85" s="9">
        <f t="shared" ref="V85:V99" si="28">Q85/S85</f>
        <v>16062.122848622063</v>
      </c>
      <c r="W85" s="116"/>
      <c r="X85" s="28">
        <f t="shared" ref="X85:X99" si="29">V85/E85</f>
        <v>2.9706868851025376E-2</v>
      </c>
    </row>
    <row r="86" spans="1:24" x14ac:dyDescent="0.25">
      <c r="A86" s="1"/>
      <c r="B86" s="136"/>
      <c r="C86" s="7" t="s">
        <v>82</v>
      </c>
      <c r="D86" s="136"/>
      <c r="E86" s="9">
        <v>829561.24</v>
      </c>
      <c r="F86" s="9"/>
      <c r="G86" s="74" t="s">
        <v>40</v>
      </c>
      <c r="H86" s="75" t="s">
        <v>16</v>
      </c>
      <c r="I86" s="76">
        <v>22</v>
      </c>
      <c r="J86" s="9"/>
      <c r="K86" s="72">
        <f>'6 Production Net Salvage'!$O$9</f>
        <v>-0.37534749054469507</v>
      </c>
      <c r="L86" s="9"/>
      <c r="M86" s="13">
        <f t="shared" si="26"/>
        <v>1140934.9696871457</v>
      </c>
      <c r="N86" s="9"/>
      <c r="O86" s="53">
        <v>583157.44804044988</v>
      </c>
      <c r="P86" s="9"/>
      <c r="Q86" s="9">
        <f t="shared" ref="Q86:Q99" si="30">M86-O86</f>
        <v>557777.52164669579</v>
      </c>
      <c r="R86" s="9"/>
      <c r="S86" s="152">
        <f t="shared" ref="S86:S99" si="31">I86</f>
        <v>22</v>
      </c>
      <c r="T86" s="67"/>
      <c r="U86" s="49"/>
      <c r="V86" s="9">
        <f t="shared" si="28"/>
        <v>25353.523711213445</v>
      </c>
      <c r="W86" s="116"/>
      <c r="X86" s="28">
        <f t="shared" si="29"/>
        <v>3.056257029464569E-2</v>
      </c>
    </row>
    <row r="87" spans="1:24" x14ac:dyDescent="0.25">
      <c r="A87" s="1"/>
      <c r="B87" s="136"/>
      <c r="C87" s="7" t="s">
        <v>83</v>
      </c>
      <c r="D87" s="136"/>
      <c r="E87" s="9">
        <v>2842563.82</v>
      </c>
      <c r="F87" s="9"/>
      <c r="G87" s="74" t="s">
        <v>40</v>
      </c>
      <c r="H87" s="75" t="s">
        <v>16</v>
      </c>
      <c r="I87" s="76">
        <v>13</v>
      </c>
      <c r="J87" s="9"/>
      <c r="K87" s="72">
        <f>'6 Production Net Salvage'!$O$10</f>
        <v>-1.4762230570123195E-2</v>
      </c>
      <c r="L87" s="9"/>
      <c r="M87" s="13">
        <f t="shared" si="26"/>
        <v>2884526.4025211297</v>
      </c>
      <c r="N87" s="9"/>
      <c r="O87" s="53">
        <v>748472.45053078677</v>
      </c>
      <c r="P87" s="9"/>
      <c r="Q87" s="9">
        <f t="shared" si="30"/>
        <v>2136053.9519903427</v>
      </c>
      <c r="R87" s="9"/>
      <c r="S87" s="55">
        <f t="shared" si="31"/>
        <v>13</v>
      </c>
      <c r="T87" s="67"/>
      <c r="U87" s="49"/>
      <c r="V87" s="9">
        <f t="shared" si="28"/>
        <v>164311.8424607956</v>
      </c>
      <c r="W87" s="116"/>
      <c r="X87" s="28">
        <f t="shared" si="29"/>
        <v>5.7804099702076561E-2</v>
      </c>
    </row>
    <row r="88" spans="1:24" x14ac:dyDescent="0.25">
      <c r="A88" s="1"/>
      <c r="B88" s="136"/>
      <c r="C88" s="7" t="s">
        <v>84</v>
      </c>
      <c r="D88" s="136"/>
      <c r="E88" s="9">
        <v>37396.18</v>
      </c>
      <c r="F88" s="9"/>
      <c r="G88" s="74" t="s">
        <v>40</v>
      </c>
      <c r="H88" s="75" t="s">
        <v>16</v>
      </c>
      <c r="I88" s="76">
        <v>13</v>
      </c>
      <c r="J88" s="9"/>
      <c r="K88" s="72">
        <f>'6 Production Net Salvage'!$O$10</f>
        <v>-1.4762230570123195E-2</v>
      </c>
      <c r="L88" s="9"/>
      <c r="M88" s="13">
        <f t="shared" si="26"/>
        <v>37948.231031601827</v>
      </c>
      <c r="N88" s="9"/>
      <c r="O88" s="53">
        <v>5801.729751394776</v>
      </c>
      <c r="P88" s="9"/>
      <c r="Q88" s="9">
        <f t="shared" si="30"/>
        <v>32146.501280207049</v>
      </c>
      <c r="R88" s="9"/>
      <c r="S88" s="55">
        <f t="shared" si="31"/>
        <v>13</v>
      </c>
      <c r="T88" s="67"/>
      <c r="U88" s="49"/>
      <c r="V88" s="9">
        <f t="shared" si="28"/>
        <v>2472.8077907851575</v>
      </c>
      <c r="W88" s="116"/>
      <c r="X88" s="28">
        <f t="shared" si="29"/>
        <v>6.6124609272528834E-2</v>
      </c>
    </row>
    <row r="89" spans="1:24" x14ac:dyDescent="0.25">
      <c r="A89" s="1"/>
      <c r="B89" s="136"/>
      <c r="C89" s="7" t="s">
        <v>87</v>
      </c>
      <c r="D89" s="136"/>
      <c r="E89" s="9">
        <v>346938.71999999991</v>
      </c>
      <c r="F89" s="13"/>
      <c r="G89" s="74" t="s">
        <v>40</v>
      </c>
      <c r="H89" s="75" t="s">
        <v>16</v>
      </c>
      <c r="I89" s="76">
        <v>21</v>
      </c>
      <c r="J89" s="9"/>
      <c r="K89" s="72">
        <f>'6 Production Net Salvage'!$O$11</f>
        <v>-8.7886294781023985E-2</v>
      </c>
      <c r="L89" s="9"/>
      <c r="M89" s="13">
        <f t="shared" si="26"/>
        <v>377429.87861687102</v>
      </c>
      <c r="N89" s="9"/>
      <c r="O89" s="53">
        <v>109012.86736090937</v>
      </c>
      <c r="P89" s="9"/>
      <c r="Q89" s="9">
        <f t="shared" si="30"/>
        <v>268417.01125596167</v>
      </c>
      <c r="R89" s="9"/>
      <c r="S89" s="152">
        <f t="shared" si="31"/>
        <v>21</v>
      </c>
      <c r="T89" s="67"/>
      <c r="U89" s="49"/>
      <c r="V89" s="9">
        <f t="shared" si="28"/>
        <v>12781.76244076008</v>
      </c>
      <c r="W89" s="116"/>
      <c r="X89" s="28">
        <f t="shared" si="29"/>
        <v>3.6841556459192799E-2</v>
      </c>
    </row>
    <row r="90" spans="1:24" x14ac:dyDescent="0.25">
      <c r="A90" s="1"/>
      <c r="B90" s="136"/>
      <c r="C90" s="7" t="s">
        <v>88</v>
      </c>
      <c r="D90" s="136"/>
      <c r="E90" s="9">
        <v>1658690.8599999999</v>
      </c>
      <c r="F90" s="9"/>
      <c r="G90" s="74" t="s">
        <v>40</v>
      </c>
      <c r="H90" s="75" t="s">
        <v>16</v>
      </c>
      <c r="I90" s="76">
        <v>21</v>
      </c>
      <c r="J90" s="9"/>
      <c r="K90" s="72">
        <f>'6 Production Net Salvage'!$O$11</f>
        <v>-8.7886294781023985E-2</v>
      </c>
      <c r="L90" s="9"/>
      <c r="M90" s="13">
        <f t="shared" si="26"/>
        <v>1804467.0538725499</v>
      </c>
      <c r="N90" s="9"/>
      <c r="O90" s="53">
        <v>786057.20101338718</v>
      </c>
      <c r="P90" s="9"/>
      <c r="Q90" s="9">
        <f t="shared" si="30"/>
        <v>1018409.8528591627</v>
      </c>
      <c r="R90" s="9"/>
      <c r="S90" s="152">
        <f t="shared" si="31"/>
        <v>21</v>
      </c>
      <c r="T90" s="67"/>
      <c r="U90" s="49"/>
      <c r="V90" s="9">
        <f t="shared" si="28"/>
        <v>48495.707279007751</v>
      </c>
      <c r="W90" s="116"/>
      <c r="X90" s="28">
        <f t="shared" si="29"/>
        <v>2.9237339186283184E-2</v>
      </c>
    </row>
    <row r="91" spans="1:24" x14ac:dyDescent="0.25">
      <c r="A91" s="1"/>
      <c r="B91" s="136"/>
      <c r="C91" s="7" t="s">
        <v>89</v>
      </c>
      <c r="D91" s="136"/>
      <c r="E91" s="9">
        <v>5766939.7600000016</v>
      </c>
      <c r="F91" s="13"/>
      <c r="G91" s="74" t="s">
        <v>40</v>
      </c>
      <c r="H91" s="75" t="s">
        <v>16</v>
      </c>
      <c r="I91" s="76">
        <v>18</v>
      </c>
      <c r="J91" s="9"/>
      <c r="K91" s="72">
        <f>'6 Production Net Salvage'!$O$12</f>
        <v>-2.8580773870626332E-2</v>
      </c>
      <c r="L91" s="9"/>
      <c r="M91" s="13">
        <f t="shared" si="26"/>
        <v>5931763.3612060854</v>
      </c>
      <c r="N91" s="9"/>
      <c r="O91" s="53">
        <v>1631945.9841558652</v>
      </c>
      <c r="P91" s="9"/>
      <c r="Q91" s="9">
        <f t="shared" si="30"/>
        <v>4299817.37705022</v>
      </c>
      <c r="R91" s="9"/>
      <c r="S91" s="55">
        <f t="shared" si="31"/>
        <v>18</v>
      </c>
      <c r="T91" s="67"/>
      <c r="U91" s="49"/>
      <c r="V91" s="9">
        <f t="shared" si="28"/>
        <v>238878.74316945666</v>
      </c>
      <c r="W91" s="116"/>
      <c r="X91" s="28">
        <f t="shared" si="29"/>
        <v>4.1422097873527394E-2</v>
      </c>
    </row>
    <row r="92" spans="1:24" x14ac:dyDescent="0.25">
      <c r="A92" s="1"/>
      <c r="B92" s="136"/>
      <c r="C92" s="7" t="s">
        <v>90</v>
      </c>
      <c r="D92" s="136"/>
      <c r="E92" s="9">
        <v>91344.639999999985</v>
      </c>
      <c r="F92" s="9"/>
      <c r="G92" s="74" t="s">
        <v>40</v>
      </c>
      <c r="H92" s="75" t="s">
        <v>16</v>
      </c>
      <c r="I92" s="76">
        <v>2</v>
      </c>
      <c r="J92" s="9"/>
      <c r="K92" s="72">
        <f>'6 Production Net Salvage'!$O$12</f>
        <v>-2.8580773870626332E-2</v>
      </c>
      <c r="L92" s="9"/>
      <c r="M92" s="13">
        <f t="shared" si="26"/>
        <v>93955.340500133752</v>
      </c>
      <c r="N92" s="9"/>
      <c r="O92" s="53">
        <v>48054.423692458819</v>
      </c>
      <c r="P92" s="9"/>
      <c r="Q92" s="9">
        <f t="shared" si="30"/>
        <v>45900.916807674934</v>
      </c>
      <c r="R92" s="9"/>
      <c r="S92" s="152">
        <v>5.97</v>
      </c>
      <c r="T92" s="197" t="s">
        <v>206</v>
      </c>
      <c r="U92" s="49"/>
      <c r="V92" s="9">
        <v>8632.0684799999999</v>
      </c>
      <c r="W92" s="116"/>
      <c r="X92" s="28">
        <v>9.4500000000000001E-2</v>
      </c>
    </row>
    <row r="93" spans="1:24" s="136" customFormat="1" x14ac:dyDescent="0.25">
      <c r="A93" s="1"/>
      <c r="C93" s="7" t="s">
        <v>92</v>
      </c>
      <c r="E93" s="9">
        <v>101334.18999999999</v>
      </c>
      <c r="F93" s="9"/>
      <c r="G93" s="74" t="s">
        <v>40</v>
      </c>
      <c r="H93" s="75" t="s">
        <v>16</v>
      </c>
      <c r="I93" s="76">
        <v>5</v>
      </c>
      <c r="J93" s="9"/>
      <c r="K93" s="72">
        <f>'6 Production Net Salvage'!$O$12</f>
        <v>-2.8580773870626332E-2</v>
      </c>
      <c r="L93" s="9"/>
      <c r="M93" s="13">
        <f t="shared" si="26"/>
        <v>104230.39956975306</v>
      </c>
      <c r="N93" s="9"/>
      <c r="O93" s="53">
        <v>23484.911312139157</v>
      </c>
      <c r="P93" s="9"/>
      <c r="Q93" s="9">
        <f t="shared" ref="Q93" si="32">M93-O93</f>
        <v>80745.488257613906</v>
      </c>
      <c r="R93" s="9"/>
      <c r="S93" s="152">
        <v>13.16</v>
      </c>
      <c r="T93" s="197" t="s">
        <v>206</v>
      </c>
      <c r="U93" s="49"/>
      <c r="V93" s="9">
        <v>5238.9776230000007</v>
      </c>
      <c r="X93" s="28">
        <v>5.1700000000000003E-2</v>
      </c>
    </row>
    <row r="94" spans="1:24" x14ac:dyDescent="0.25">
      <c r="A94" s="1"/>
      <c r="B94" s="136"/>
      <c r="C94" s="7" t="s">
        <v>93</v>
      </c>
      <c r="D94" s="136"/>
      <c r="E94" s="9">
        <v>75137.759999999995</v>
      </c>
      <c r="F94" s="13"/>
      <c r="G94" s="74" t="s">
        <v>40</v>
      </c>
      <c r="H94" s="75" t="s">
        <v>16</v>
      </c>
      <c r="I94" s="76">
        <v>18</v>
      </c>
      <c r="J94" s="9"/>
      <c r="K94" s="72">
        <f>'6 Production Net Salvage'!$O$12</f>
        <v>-2.8580773870626332E-2</v>
      </c>
      <c r="L94" s="9"/>
      <c r="M94" s="13">
        <f t="shared" si="26"/>
        <v>77285.255327705381</v>
      </c>
      <c r="N94" s="9"/>
      <c r="O94" s="53">
        <v>3280.7594634900688</v>
      </c>
      <c r="P94" s="9"/>
      <c r="Q94" s="9">
        <f t="shared" si="30"/>
        <v>74004.495864215307</v>
      </c>
      <c r="R94" s="9"/>
      <c r="S94" s="55">
        <f t="shared" si="31"/>
        <v>18</v>
      </c>
      <c r="T94" s="197"/>
      <c r="U94" s="49"/>
      <c r="V94" s="9">
        <f t="shared" si="28"/>
        <v>4111.3608813452947</v>
      </c>
      <c r="W94" s="116"/>
      <c r="X94" s="28">
        <f t="shared" si="29"/>
        <v>5.4717639723958968E-2</v>
      </c>
    </row>
    <row r="95" spans="1:24" x14ac:dyDescent="0.25">
      <c r="A95" s="1"/>
      <c r="B95" s="136"/>
      <c r="C95" s="7" t="s">
        <v>94</v>
      </c>
      <c r="D95" s="136"/>
      <c r="E95" s="9">
        <v>387507.43</v>
      </c>
      <c r="F95" s="9"/>
      <c r="G95" s="74" t="s">
        <v>40</v>
      </c>
      <c r="H95" s="75" t="s">
        <v>16</v>
      </c>
      <c r="I95" s="76">
        <v>30</v>
      </c>
      <c r="J95" s="9"/>
      <c r="K95" s="72">
        <f>'6 Production Net Salvage'!$O$13</f>
        <v>-0.14648766316881623</v>
      </c>
      <c r="L95" s="9"/>
      <c r="M95" s="13">
        <f t="shared" si="26"/>
        <v>444272.48788125365</v>
      </c>
      <c r="N95" s="9"/>
      <c r="O95" s="53">
        <v>74080.511350936984</v>
      </c>
      <c r="P95" s="9"/>
      <c r="Q95" s="9">
        <f t="shared" si="30"/>
        <v>370191.97653031664</v>
      </c>
      <c r="R95" s="9"/>
      <c r="S95" s="55">
        <f t="shared" si="31"/>
        <v>30</v>
      </c>
      <c r="T95" s="67"/>
      <c r="U95" s="49"/>
      <c r="V95" s="9">
        <f t="shared" si="28"/>
        <v>12339.732551010555</v>
      </c>
      <c r="W95" s="116"/>
      <c r="X95" s="28">
        <f t="shared" si="29"/>
        <v>3.1843860519037155E-2</v>
      </c>
    </row>
    <row r="96" spans="1:24" x14ac:dyDescent="0.25">
      <c r="A96" s="1"/>
      <c r="B96" s="136"/>
      <c r="C96" s="7" t="s">
        <v>98</v>
      </c>
      <c r="D96" s="136"/>
      <c r="E96" s="9">
        <v>201819.91999999998</v>
      </c>
      <c r="F96" s="9"/>
      <c r="G96" s="74" t="s">
        <v>40</v>
      </c>
      <c r="H96" s="75" t="s">
        <v>16</v>
      </c>
      <c r="I96" s="76">
        <v>22</v>
      </c>
      <c r="J96" s="9"/>
      <c r="K96" s="72">
        <f>'6 Production Net Salvage'!$O$14</f>
        <v>-3.5170959608973533E-2</v>
      </c>
      <c r="L96" s="9"/>
      <c r="M96" s="13">
        <f t="shared" si="26"/>
        <v>208918.12025460624</v>
      </c>
      <c r="N96" s="9"/>
      <c r="O96" s="53">
        <v>81577.416256939207</v>
      </c>
      <c r="P96" s="9"/>
      <c r="Q96" s="9">
        <f t="shared" si="30"/>
        <v>127340.70399766703</v>
      </c>
      <c r="R96" s="9"/>
      <c r="S96" s="55">
        <v>18</v>
      </c>
      <c r="T96" s="67"/>
      <c r="U96" s="49"/>
      <c r="V96" s="9">
        <f t="shared" si="28"/>
        <v>7074.4835554259462</v>
      </c>
      <c r="W96" s="116"/>
      <c r="X96" s="28">
        <f t="shared" si="29"/>
        <v>3.5053445444958788E-2</v>
      </c>
    </row>
    <row r="97" spans="1:24" x14ac:dyDescent="0.25">
      <c r="A97" s="1"/>
      <c r="B97" s="136"/>
      <c r="C97" s="7" t="s">
        <v>99</v>
      </c>
      <c r="D97" s="136"/>
      <c r="E97" s="9">
        <v>2082313.01</v>
      </c>
      <c r="F97" s="9"/>
      <c r="G97" s="74" t="s">
        <v>40</v>
      </c>
      <c r="H97" s="75" t="s">
        <v>16</v>
      </c>
      <c r="I97" s="76">
        <v>18</v>
      </c>
      <c r="J97" s="9"/>
      <c r="K97" s="72">
        <f>'6 Production Net Salvage'!$O$14</f>
        <v>-3.5170959608973533E-2</v>
      </c>
      <c r="L97" s="9"/>
      <c r="M97" s="13">
        <f t="shared" si="26"/>
        <v>2155549.9567679502</v>
      </c>
      <c r="N97" s="9"/>
      <c r="O97" s="53">
        <v>850683.95170655847</v>
      </c>
      <c r="P97" s="9"/>
      <c r="Q97" s="9">
        <f t="shared" si="30"/>
        <v>1304866.0050613917</v>
      </c>
      <c r="R97" s="9"/>
      <c r="S97" s="55">
        <f t="shared" si="31"/>
        <v>18</v>
      </c>
      <c r="T97" s="67"/>
      <c r="U97" s="49"/>
      <c r="V97" s="9">
        <f t="shared" si="28"/>
        <v>72492.555836743981</v>
      </c>
      <c r="W97" s="116"/>
      <c r="X97" s="28">
        <f t="shared" si="29"/>
        <v>3.4813476882970623E-2</v>
      </c>
    </row>
    <row r="98" spans="1:24" x14ac:dyDescent="0.25">
      <c r="A98" s="1"/>
      <c r="B98" s="136"/>
      <c r="C98" s="7" t="s">
        <v>100</v>
      </c>
      <c r="D98" s="136"/>
      <c r="E98" s="9">
        <v>775377.71</v>
      </c>
      <c r="F98" s="9"/>
      <c r="G98" s="74" t="s">
        <v>40</v>
      </c>
      <c r="H98" s="75" t="s">
        <v>16</v>
      </c>
      <c r="I98" s="76">
        <v>18</v>
      </c>
      <c r="J98" s="9"/>
      <c r="K98" s="72">
        <f>'6 Production Net Salvage'!$O$14</f>
        <v>-3.5170959608973533E-2</v>
      </c>
      <c r="L98" s="9"/>
      <c r="M98" s="13">
        <f t="shared" si="26"/>
        <v>802648.48812010838</v>
      </c>
      <c r="N98" s="9"/>
      <c r="O98" s="53">
        <v>318427.41825136915</v>
      </c>
      <c r="P98" s="9"/>
      <c r="Q98" s="9">
        <f t="shared" si="30"/>
        <v>484221.06986873923</v>
      </c>
      <c r="R98" s="9"/>
      <c r="S98" s="55">
        <f t="shared" si="31"/>
        <v>18</v>
      </c>
      <c r="T98" s="67"/>
      <c r="U98" s="49"/>
      <c r="V98" s="9">
        <f t="shared" si="28"/>
        <v>26901.17054826329</v>
      </c>
      <c r="W98" s="116"/>
      <c r="X98" s="28">
        <f t="shared" si="29"/>
        <v>3.4694278931829615E-2</v>
      </c>
    </row>
    <row r="99" spans="1:24" x14ac:dyDescent="0.25">
      <c r="A99" s="1"/>
      <c r="B99" s="136"/>
      <c r="C99" s="7" t="s">
        <v>95</v>
      </c>
      <c r="D99" s="136"/>
      <c r="E99" s="12">
        <v>56274.689999999995</v>
      </c>
      <c r="F99" s="9"/>
      <c r="G99" s="74" t="s">
        <v>40</v>
      </c>
      <c r="H99" s="75" t="s">
        <v>16</v>
      </c>
      <c r="I99" s="76">
        <v>18</v>
      </c>
      <c r="J99" s="9"/>
      <c r="K99" s="72">
        <f>'6 Production Net Salvage'!$O$15</f>
        <v>-3.517095960897354E-2</v>
      </c>
      <c r="L99" s="9"/>
      <c r="M99" s="12">
        <f t="shared" si="26"/>
        <v>58253.9248489975</v>
      </c>
      <c r="N99" s="9"/>
      <c r="O99" s="70">
        <v>22791.465946912474</v>
      </c>
      <c r="P99" s="9"/>
      <c r="Q99" s="12">
        <f t="shared" si="30"/>
        <v>35462.458902085025</v>
      </c>
      <c r="R99" s="9"/>
      <c r="S99" s="50">
        <f t="shared" si="31"/>
        <v>18</v>
      </c>
      <c r="T99" s="67"/>
      <c r="U99" s="49"/>
      <c r="V99" s="12">
        <f t="shared" si="28"/>
        <v>1970.1366056713903</v>
      </c>
      <c r="W99" s="116"/>
      <c r="X99" s="64">
        <f t="shared" si="29"/>
        <v>3.500928402575635E-2</v>
      </c>
    </row>
    <row r="100" spans="1:24" x14ac:dyDescent="0.25">
      <c r="A100" s="1"/>
      <c r="B100" s="136"/>
      <c r="C100" s="136"/>
      <c r="D100" s="136"/>
      <c r="E100" s="9"/>
      <c r="F100" s="9"/>
      <c r="G100" s="74"/>
      <c r="H100" s="75"/>
      <c r="I100" s="76"/>
      <c r="J100" s="9"/>
      <c r="K100" s="72"/>
      <c r="L100" s="9"/>
      <c r="M100" s="9"/>
      <c r="N100" s="9"/>
      <c r="O100" s="53"/>
      <c r="P100" s="9"/>
      <c r="Q100" s="9"/>
      <c r="R100" s="9"/>
      <c r="S100" s="52"/>
      <c r="T100" s="66"/>
      <c r="U100" s="52"/>
      <c r="V100" s="13"/>
      <c r="W100" s="111"/>
      <c r="X100" s="28"/>
    </row>
    <row r="101" spans="1:24" x14ac:dyDescent="0.25">
      <c r="A101" s="1"/>
      <c r="B101" s="136"/>
      <c r="C101" s="136" t="s">
        <v>166</v>
      </c>
      <c r="D101" s="136"/>
      <c r="E101" s="9">
        <f>SUM(E85:E99)</f>
        <v>15793887.1</v>
      </c>
      <c r="F101" s="13"/>
      <c r="G101" s="74"/>
      <c r="H101" s="75"/>
      <c r="I101" s="76"/>
      <c r="J101" s="9"/>
      <c r="K101" s="72">
        <f>-M101/E101+1</f>
        <v>-5.9303479784211355E-2</v>
      </c>
      <c r="L101" s="9"/>
      <c r="M101" s="9">
        <f>SUM(M85:M99)</f>
        <v>16730519.564348966</v>
      </c>
      <c r="N101" s="9"/>
      <c r="O101" s="53">
        <f>SUM(O85:O99)</f>
        <v>5541797.5303069837</v>
      </c>
      <c r="P101" s="9"/>
      <c r="Q101" s="9">
        <f>SUM(Q85:Q99)</f>
        <v>11188722.03404198</v>
      </c>
      <c r="R101" s="9"/>
      <c r="S101" s="49">
        <f>Q101/V101</f>
        <v>17.290106900251271</v>
      </c>
      <c r="T101" s="67"/>
      <c r="U101" s="49"/>
      <c r="V101" s="9">
        <f>SUM(V85:V99)</f>
        <v>647116.99578210118</v>
      </c>
      <c r="W101" s="116"/>
      <c r="X101" s="28">
        <f>V101/E101</f>
        <v>4.097262388193855E-2</v>
      </c>
    </row>
    <row r="102" spans="1:24" x14ac:dyDescent="0.25">
      <c r="A102" s="1"/>
      <c r="B102" s="136"/>
      <c r="C102" s="136"/>
      <c r="D102" s="136"/>
      <c r="E102" s="9"/>
      <c r="F102" s="9"/>
      <c r="G102" s="74"/>
      <c r="H102" s="75"/>
      <c r="I102" s="76"/>
      <c r="J102" s="9"/>
      <c r="K102" s="72"/>
      <c r="L102" s="9"/>
      <c r="M102" s="9"/>
      <c r="N102" s="9"/>
      <c r="O102" s="53"/>
      <c r="P102" s="9"/>
      <c r="Q102" s="9"/>
      <c r="R102" s="9"/>
      <c r="S102" s="52"/>
      <c r="T102" s="66"/>
      <c r="U102" s="52"/>
      <c r="V102" s="9"/>
      <c r="W102" s="111"/>
      <c r="X102" s="28"/>
    </row>
    <row r="103" spans="1:24" ht="15.75" thickBot="1" x14ac:dyDescent="0.3">
      <c r="A103" s="1"/>
      <c r="B103" s="136"/>
      <c r="C103" s="2" t="s">
        <v>70</v>
      </c>
      <c r="D103" s="136"/>
      <c r="E103" s="14">
        <f>E101+E82+E64+E46+E29+E48</f>
        <v>1238611477.2759497</v>
      </c>
      <c r="F103" s="9"/>
      <c r="G103" s="74"/>
      <c r="H103" s="75"/>
      <c r="I103" s="76"/>
      <c r="J103" s="9"/>
      <c r="K103" s="131">
        <f>-M103/E103+1</f>
        <v>-6.5924182702283618E-2</v>
      </c>
      <c r="L103" s="9"/>
      <c r="M103" s="14">
        <f>M101+M82+M64+M46+M29+M48</f>
        <v>1320265926.6010349</v>
      </c>
      <c r="N103" s="9"/>
      <c r="O103" s="14">
        <f>O101+O82+O64+O46+O29+O48</f>
        <v>530584214.69999874</v>
      </c>
      <c r="P103" s="9"/>
      <c r="Q103" s="14">
        <f>Q101+Q82+Q64+Q46+Q29+Q48</f>
        <v>789681711.90153646</v>
      </c>
      <c r="R103" s="9"/>
      <c r="S103" s="51">
        <f>Q103/V103</f>
        <v>14.634612997486382</v>
      </c>
      <c r="T103" s="67"/>
      <c r="U103" s="49"/>
      <c r="V103" s="14">
        <f>V101+V82+V64+V46+V29+V48</f>
        <v>53959862.965776473</v>
      </c>
      <c r="W103" s="116"/>
      <c r="X103" s="65">
        <f>V103/E103</f>
        <v>4.3564801356797682E-2</v>
      </c>
    </row>
    <row r="104" spans="1:24" ht="15.75" thickTop="1" x14ac:dyDescent="0.25">
      <c r="A104" s="1"/>
      <c r="B104" s="136"/>
      <c r="C104" s="3"/>
      <c r="D104" s="136"/>
      <c r="E104" s="9"/>
      <c r="F104" s="9"/>
      <c r="G104" s="74"/>
      <c r="H104" s="75"/>
      <c r="I104" s="76"/>
      <c r="J104" s="9"/>
      <c r="K104" s="72"/>
      <c r="L104" s="9"/>
      <c r="M104" s="9"/>
      <c r="N104" s="9"/>
      <c r="O104" s="53"/>
      <c r="P104" s="9"/>
      <c r="Q104" s="9"/>
      <c r="R104" s="9"/>
      <c r="S104" s="52"/>
      <c r="T104" s="66"/>
      <c r="U104" s="52"/>
      <c r="V104" s="9"/>
      <c r="W104" s="111"/>
      <c r="X104" s="28"/>
    </row>
    <row r="105" spans="1:24" s="136" customFormat="1" x14ac:dyDescent="0.25">
      <c r="A105" s="1"/>
      <c r="C105" s="3"/>
      <c r="E105" s="9"/>
      <c r="F105" s="9"/>
      <c r="G105" s="74"/>
      <c r="H105" s="75"/>
      <c r="I105" s="76"/>
      <c r="J105" s="9"/>
      <c r="K105" s="72"/>
      <c r="L105" s="9"/>
      <c r="M105" s="9"/>
      <c r="N105" s="9"/>
      <c r="O105" s="53"/>
      <c r="P105" s="9"/>
      <c r="Q105" s="9"/>
      <c r="R105" s="9"/>
      <c r="S105" s="52"/>
      <c r="T105" s="66"/>
      <c r="U105" s="52"/>
      <c r="V105" s="9"/>
      <c r="X105" s="28"/>
    </row>
    <row r="106" spans="1:24" s="136" customFormat="1" x14ac:dyDescent="0.25">
      <c r="C106" s="138" t="s">
        <v>152</v>
      </c>
      <c r="F106" s="9"/>
      <c r="G106" s="74"/>
      <c r="H106" s="75"/>
      <c r="I106" s="76"/>
      <c r="J106" s="9"/>
      <c r="K106" s="72"/>
      <c r="L106" s="9"/>
      <c r="M106" s="9"/>
      <c r="N106" s="9"/>
      <c r="O106" s="53"/>
      <c r="P106" s="9"/>
      <c r="Q106" s="9"/>
      <c r="R106" s="9"/>
      <c r="S106" s="49"/>
      <c r="T106" s="67"/>
      <c r="U106" s="49"/>
      <c r="V106" s="9"/>
      <c r="X106" s="28"/>
    </row>
    <row r="107" spans="1:24" s="136" customFormat="1" x14ac:dyDescent="0.25">
      <c r="A107" s="25"/>
      <c r="C107" s="25"/>
      <c r="E107" s="9"/>
      <c r="F107" s="9"/>
      <c r="G107" s="74"/>
      <c r="H107" s="75"/>
      <c r="I107" s="76"/>
      <c r="J107" s="9"/>
      <c r="K107" s="72"/>
      <c r="L107" s="9"/>
      <c r="M107" s="9"/>
      <c r="N107" s="9"/>
      <c r="O107" s="53"/>
      <c r="P107" s="9"/>
      <c r="Q107" s="9"/>
      <c r="R107" s="9"/>
      <c r="S107" s="49"/>
      <c r="T107" s="67"/>
      <c r="U107" s="49"/>
      <c r="V107" s="9"/>
      <c r="X107" s="28"/>
    </row>
    <row r="108" spans="1:24" s="136" customFormat="1" x14ac:dyDescent="0.25">
      <c r="A108" s="1">
        <v>341</v>
      </c>
      <c r="C108" s="136" t="s">
        <v>153</v>
      </c>
      <c r="E108" s="9"/>
      <c r="F108" s="9"/>
      <c r="G108" s="74"/>
      <c r="H108" s="75"/>
      <c r="I108" s="76"/>
      <c r="J108" s="9"/>
      <c r="K108" s="72"/>
      <c r="L108" s="9"/>
      <c r="M108" s="9"/>
      <c r="N108" s="9"/>
      <c r="O108" s="53"/>
      <c r="P108" s="9"/>
      <c r="Q108" s="9"/>
      <c r="R108" s="9"/>
      <c r="S108" s="49"/>
      <c r="T108" s="67"/>
      <c r="U108" s="49"/>
      <c r="V108" s="9"/>
      <c r="X108" s="28"/>
    </row>
    <row r="109" spans="1:24" s="136" customFormat="1" x14ac:dyDescent="0.25">
      <c r="A109" s="1"/>
      <c r="C109" s="7" t="s">
        <v>154</v>
      </c>
      <c r="E109" s="9">
        <v>1492258.1</v>
      </c>
      <c r="F109" s="9"/>
      <c r="G109" s="74" t="s">
        <v>40</v>
      </c>
      <c r="H109" s="75" t="s">
        <v>16</v>
      </c>
      <c r="I109" s="76">
        <v>20</v>
      </c>
      <c r="J109" s="9"/>
      <c r="K109" s="72">
        <v>-3.759328170888012E-2</v>
      </c>
      <c r="L109" s="9"/>
      <c r="M109" s="13">
        <f t="shared" ref="M109:M112" si="33">E109*(1-K109)</f>
        <v>1548356.9791356584</v>
      </c>
      <c r="N109" s="9"/>
      <c r="O109" s="53">
        <v>37306.44</v>
      </c>
      <c r="P109" s="9"/>
      <c r="Q109" s="9">
        <f t="shared" ref="Q109:Q111" si="34">M109-O109</f>
        <v>1511050.5391356584</v>
      </c>
      <c r="R109" s="9"/>
      <c r="S109" s="55">
        <f>I109</f>
        <v>20</v>
      </c>
      <c r="T109" s="67"/>
      <c r="U109" s="49"/>
      <c r="V109" s="9">
        <f>Q109/S109</f>
        <v>75552.526956782924</v>
      </c>
      <c r="X109" s="28">
        <f>V109/E109</f>
        <v>5.0629664504272365E-2</v>
      </c>
    </row>
    <row r="110" spans="1:24" s="136" customFormat="1" x14ac:dyDescent="0.25">
      <c r="A110" s="1"/>
      <c r="C110" s="7" t="s">
        <v>155</v>
      </c>
      <c r="E110" s="9">
        <v>83536</v>
      </c>
      <c r="F110" s="9"/>
      <c r="G110" s="74" t="s">
        <v>40</v>
      </c>
      <c r="H110" s="75" t="s">
        <v>16</v>
      </c>
      <c r="I110" s="76">
        <v>20</v>
      </c>
      <c r="J110" s="9"/>
      <c r="K110" s="72">
        <v>-3.7593281708880127E-2</v>
      </c>
      <c r="L110" s="9"/>
      <c r="M110" s="13">
        <f t="shared" si="33"/>
        <v>86676.392380833015</v>
      </c>
      <c r="N110" s="9"/>
      <c r="O110" s="53">
        <v>2088.42</v>
      </c>
      <c r="P110" s="9"/>
      <c r="Q110" s="9">
        <f t="shared" si="34"/>
        <v>84587.972380833016</v>
      </c>
      <c r="R110" s="9"/>
      <c r="S110" s="55">
        <f t="shared" ref="S110:S112" si="35">I110</f>
        <v>20</v>
      </c>
      <c r="T110" s="67"/>
      <c r="U110" s="49"/>
      <c r="V110" s="9">
        <f>Q110/S110</f>
        <v>4229.3986190416508</v>
      </c>
      <c r="X110" s="28">
        <f>V110/E110</f>
        <v>5.0629652114557208E-2</v>
      </c>
    </row>
    <row r="111" spans="1:24" s="136" customFormat="1" x14ac:dyDescent="0.25">
      <c r="A111" s="1"/>
      <c r="C111" s="7" t="s">
        <v>156</v>
      </c>
      <c r="E111" s="9">
        <v>83536</v>
      </c>
      <c r="F111" s="13"/>
      <c r="G111" s="74" t="s">
        <v>40</v>
      </c>
      <c r="H111" s="75" t="s">
        <v>16</v>
      </c>
      <c r="I111" s="76">
        <v>20</v>
      </c>
      <c r="J111" s="9"/>
      <c r="K111" s="72">
        <v>-3.7593281708880127E-2</v>
      </c>
      <c r="L111" s="9"/>
      <c r="M111" s="13">
        <f t="shared" si="33"/>
        <v>86676.392380833015</v>
      </c>
      <c r="N111" s="9"/>
      <c r="O111" s="53">
        <v>2088.42</v>
      </c>
      <c r="P111" s="9"/>
      <c r="Q111" s="9">
        <f t="shared" si="34"/>
        <v>84587.972380833016</v>
      </c>
      <c r="R111" s="9"/>
      <c r="S111" s="55">
        <f t="shared" si="35"/>
        <v>20</v>
      </c>
      <c r="T111" s="67"/>
      <c r="U111" s="49"/>
      <c r="V111" s="9">
        <f>Q111/S111</f>
        <v>4229.3986190416508</v>
      </c>
      <c r="X111" s="28">
        <f>V111/E111</f>
        <v>5.0629652114557208E-2</v>
      </c>
    </row>
    <row r="112" spans="1:24" s="136" customFormat="1" x14ac:dyDescent="0.25">
      <c r="A112" s="1"/>
      <c r="C112" s="7" t="s">
        <v>157</v>
      </c>
      <c r="E112" s="12">
        <v>40531159.609999999</v>
      </c>
      <c r="F112" s="9"/>
      <c r="G112" s="74" t="s">
        <v>40</v>
      </c>
      <c r="H112" s="75" t="s">
        <v>16</v>
      </c>
      <c r="I112" s="76">
        <v>30</v>
      </c>
      <c r="J112" s="9"/>
      <c r="K112" s="130">
        <v>-9.4903050999595121E-3</v>
      </c>
      <c r="L112" s="9"/>
      <c r="M112" s="12">
        <f t="shared" si="33"/>
        <v>40915812.680754058</v>
      </c>
      <c r="N112" s="9"/>
      <c r="O112" s="70">
        <v>854125.45</v>
      </c>
      <c r="P112" s="9"/>
      <c r="Q112" s="12">
        <f t="shared" ref="Q112" si="36">M112-O112</f>
        <v>40061687.230754055</v>
      </c>
      <c r="R112" s="9"/>
      <c r="S112" s="151">
        <f t="shared" si="35"/>
        <v>30</v>
      </c>
      <c r="T112" s="67"/>
      <c r="U112" s="49"/>
      <c r="V112" s="12">
        <f>Q112/S112</f>
        <v>1335389.5743584684</v>
      </c>
      <c r="X112" s="64">
        <f>V112/E112</f>
        <v>3.2947233368299585E-2</v>
      </c>
    </row>
    <row r="113" spans="1:24" s="136" customFormat="1" x14ac:dyDescent="0.25">
      <c r="A113" s="1"/>
      <c r="E113" s="9"/>
      <c r="F113" s="9"/>
      <c r="G113" s="74"/>
      <c r="H113" s="75"/>
      <c r="I113" s="76"/>
      <c r="J113" s="9"/>
      <c r="K113" s="72"/>
      <c r="L113" s="9"/>
      <c r="M113" s="9"/>
      <c r="N113" s="9"/>
      <c r="O113" s="53"/>
      <c r="P113" s="9"/>
      <c r="Q113" s="9"/>
      <c r="R113" s="9"/>
      <c r="S113" s="52"/>
      <c r="T113" s="66"/>
      <c r="U113" s="52"/>
      <c r="V113" s="9"/>
      <c r="X113" s="28"/>
    </row>
    <row r="114" spans="1:24" s="136" customFormat="1" x14ac:dyDescent="0.25">
      <c r="A114" s="1"/>
      <c r="C114" s="136" t="s">
        <v>158</v>
      </c>
      <c r="E114" s="9">
        <f>SUM(E109:E112)</f>
        <v>42190489.710000001</v>
      </c>
      <c r="F114" s="13"/>
      <c r="G114" s="74"/>
      <c r="H114" s="75"/>
      <c r="I114" s="76"/>
      <c r="J114" s="13"/>
      <c r="K114" s="72">
        <f>-M114/E114+1</f>
        <v>-1.0595580608902644E-2</v>
      </c>
      <c r="L114" s="13"/>
      <c r="M114" s="9">
        <f>SUM(M109:M112)</f>
        <v>42637522.44465138</v>
      </c>
      <c r="N114" s="9"/>
      <c r="O114" s="53">
        <f>SUM(O109:O112)</f>
        <v>895608.73</v>
      </c>
      <c r="P114" s="9"/>
      <c r="Q114" s="9">
        <f>SUM(Q109:Q112)</f>
        <v>41741913.714651376</v>
      </c>
      <c r="R114" s="9"/>
      <c r="S114" s="49">
        <f>Q114/V114</f>
        <v>29.408121241289255</v>
      </c>
      <c r="T114" s="67"/>
      <c r="U114" s="49"/>
      <c r="V114" s="9">
        <f>SUM(V109:V112)</f>
        <v>1419400.8985533346</v>
      </c>
      <c r="X114" s="28">
        <f>V114/E114</f>
        <v>3.3642674173959823E-2</v>
      </c>
    </row>
    <row r="115" spans="1:24" s="136" customFormat="1" x14ac:dyDescent="0.25">
      <c r="A115" s="1"/>
      <c r="C115" s="3"/>
      <c r="E115" s="9"/>
      <c r="F115" s="9"/>
      <c r="G115" s="74"/>
      <c r="H115" s="75"/>
      <c r="I115" s="76"/>
      <c r="J115" s="9"/>
      <c r="K115" s="72"/>
      <c r="L115" s="9"/>
      <c r="M115" s="9"/>
      <c r="N115" s="9"/>
      <c r="O115" s="53"/>
      <c r="P115" s="9"/>
      <c r="Q115" s="9"/>
      <c r="R115" s="9"/>
      <c r="S115" s="52"/>
      <c r="T115" s="66"/>
      <c r="U115" s="52"/>
      <c r="V115" s="9"/>
      <c r="X115" s="28"/>
    </row>
    <row r="116" spans="1:24" s="136" customFormat="1" x14ac:dyDescent="0.25">
      <c r="A116" s="1">
        <v>342</v>
      </c>
      <c r="C116" s="136" t="s">
        <v>167</v>
      </c>
      <c r="E116" s="9"/>
      <c r="F116" s="9"/>
      <c r="G116" s="74"/>
      <c r="H116" s="75"/>
      <c r="I116" s="76"/>
      <c r="J116" s="9"/>
      <c r="K116" s="72"/>
      <c r="L116" s="9"/>
      <c r="M116" s="9"/>
      <c r="N116" s="9"/>
      <c r="O116" s="53"/>
      <c r="P116" s="9"/>
      <c r="Q116" s="9"/>
      <c r="R116" s="9"/>
      <c r="S116" s="49"/>
      <c r="T116" s="67"/>
      <c r="U116" s="49"/>
      <c r="V116" s="9"/>
      <c r="X116" s="28"/>
    </row>
    <row r="117" spans="1:24" s="136" customFormat="1" x14ac:dyDescent="0.25">
      <c r="A117" s="1"/>
      <c r="C117" s="7" t="s">
        <v>154</v>
      </c>
      <c r="E117" s="9">
        <v>1738071.12</v>
      </c>
      <c r="F117" s="9"/>
      <c r="G117" s="74" t="s">
        <v>40</v>
      </c>
      <c r="H117" s="75" t="s">
        <v>16</v>
      </c>
      <c r="I117" s="76">
        <v>20</v>
      </c>
      <c r="J117" s="9"/>
      <c r="K117" s="72">
        <v>-3.759328170888012E-2</v>
      </c>
      <c r="L117" s="9"/>
      <c r="M117" s="13">
        <f t="shared" ref="M117:M118" si="37">E117*(1-K117)</f>
        <v>1803410.917244229</v>
      </c>
      <c r="N117" s="9"/>
      <c r="O117" s="53">
        <v>43451.76</v>
      </c>
      <c r="P117" s="9"/>
      <c r="Q117" s="9">
        <f t="shared" ref="Q117" si="38">M117-O117</f>
        <v>1759959.157244229</v>
      </c>
      <c r="R117" s="9"/>
      <c r="S117" s="55">
        <f>I117</f>
        <v>20</v>
      </c>
      <c r="T117" s="67"/>
      <c r="U117" s="49"/>
      <c r="V117" s="9">
        <f>Q117/S117</f>
        <v>87997.95786221145</v>
      </c>
      <c r="X117" s="28">
        <f>V117/E117</f>
        <v>5.0629664603259412E-2</v>
      </c>
    </row>
    <row r="118" spans="1:24" s="136" customFormat="1" x14ac:dyDescent="0.25">
      <c r="A118" s="1"/>
      <c r="C118" s="7" t="s">
        <v>157</v>
      </c>
      <c r="E118" s="12">
        <v>9682165.1999999993</v>
      </c>
      <c r="F118" s="9"/>
      <c r="G118" s="74" t="s">
        <v>40</v>
      </c>
      <c r="H118" s="75" t="s">
        <v>16</v>
      </c>
      <c r="I118" s="76">
        <v>30</v>
      </c>
      <c r="J118" s="9"/>
      <c r="K118" s="130">
        <v>-9.4903050999595121E-3</v>
      </c>
      <c r="L118" s="9"/>
      <c r="M118" s="12">
        <f t="shared" si="37"/>
        <v>9774051.9017762095</v>
      </c>
      <c r="N118" s="9"/>
      <c r="O118" s="70">
        <v>240635.76</v>
      </c>
      <c r="P118" s="9"/>
      <c r="Q118" s="12">
        <f t="shared" ref="Q118" si="39">M118-O118</f>
        <v>9533416.1417762097</v>
      </c>
      <c r="R118" s="9"/>
      <c r="S118" s="50">
        <f>I118</f>
        <v>30</v>
      </c>
      <c r="T118" s="67"/>
      <c r="U118" s="49"/>
      <c r="V118" s="12">
        <f>Q118/S118</f>
        <v>317780.53805920697</v>
      </c>
      <c r="X118" s="64">
        <f>V118/E118</f>
        <v>3.2821226605305905E-2</v>
      </c>
    </row>
    <row r="119" spans="1:24" s="136" customFormat="1" x14ac:dyDescent="0.25">
      <c r="A119" s="1"/>
      <c r="E119" s="9"/>
      <c r="F119" s="9"/>
      <c r="G119" s="74"/>
      <c r="H119" s="75"/>
      <c r="I119" s="76"/>
      <c r="J119" s="9"/>
      <c r="K119" s="72"/>
      <c r="L119" s="9"/>
      <c r="M119" s="9"/>
      <c r="N119" s="9"/>
      <c r="O119" s="53"/>
      <c r="P119" s="9"/>
      <c r="Q119" s="9"/>
      <c r="R119" s="9"/>
      <c r="S119" s="52"/>
      <c r="T119" s="66"/>
      <c r="U119" s="52"/>
      <c r="V119" s="9"/>
      <c r="X119" s="28"/>
    </row>
    <row r="120" spans="1:24" s="136" customFormat="1" x14ac:dyDescent="0.25">
      <c r="A120" s="1"/>
      <c r="C120" s="136" t="s">
        <v>168</v>
      </c>
      <c r="E120" s="9">
        <f>SUM(E117:E118)</f>
        <v>11420236.32</v>
      </c>
      <c r="F120" s="13"/>
      <c r="G120" s="74"/>
      <c r="H120" s="75"/>
      <c r="I120" s="76"/>
      <c r="J120" s="13"/>
      <c r="K120" s="72">
        <f>-M120/E120+1</f>
        <v>-1.3767359502455445E-2</v>
      </c>
      <c r="L120" s="13"/>
      <c r="M120" s="9">
        <f>SUM(M117:M118)</f>
        <v>11577462.819020439</v>
      </c>
      <c r="N120" s="9"/>
      <c r="O120" s="53">
        <f>SUM(O117:O118)</f>
        <v>284087.52</v>
      </c>
      <c r="P120" s="9"/>
      <c r="Q120" s="9">
        <f>SUM(Q117:Q118)</f>
        <v>11293375.299020439</v>
      </c>
      <c r="R120" s="9"/>
      <c r="S120" s="49">
        <f>Q120/V120</f>
        <v>27.831379465725735</v>
      </c>
      <c r="T120" s="67"/>
      <c r="U120" s="49"/>
      <c r="V120" s="9">
        <f>SUM(V117:V118)</f>
        <v>405778.49592141842</v>
      </c>
      <c r="X120" s="28">
        <f>V120/E120</f>
        <v>3.5531532321339772E-2</v>
      </c>
    </row>
    <row r="121" spans="1:24" s="136" customFormat="1" x14ac:dyDescent="0.25">
      <c r="A121" s="1"/>
      <c r="C121" s="3"/>
      <c r="E121" s="9"/>
      <c r="F121" s="9"/>
      <c r="G121" s="74"/>
      <c r="H121" s="75"/>
      <c r="I121" s="76"/>
      <c r="J121" s="9"/>
      <c r="K121" s="72"/>
      <c r="L121" s="9"/>
      <c r="M121" s="9"/>
      <c r="N121" s="9"/>
      <c r="O121" s="53"/>
      <c r="P121" s="9"/>
      <c r="Q121" s="9"/>
      <c r="R121" s="9"/>
      <c r="S121" s="52"/>
      <c r="T121" s="66"/>
      <c r="U121" s="52"/>
      <c r="V121" s="9"/>
      <c r="X121" s="28"/>
    </row>
    <row r="122" spans="1:24" s="136" customFormat="1" x14ac:dyDescent="0.25">
      <c r="A122" s="1">
        <v>343</v>
      </c>
      <c r="C122" s="136" t="s">
        <v>169</v>
      </c>
      <c r="E122" s="9"/>
      <c r="F122" s="9"/>
      <c r="G122" s="74"/>
      <c r="H122" s="75"/>
      <c r="I122" s="76"/>
      <c r="J122" s="9"/>
      <c r="K122" s="72"/>
      <c r="L122" s="9"/>
      <c r="M122" s="9"/>
      <c r="N122" s="9"/>
      <c r="O122" s="53"/>
      <c r="P122" s="9"/>
      <c r="Q122" s="9"/>
      <c r="R122" s="9"/>
      <c r="S122" s="49"/>
      <c r="T122" s="67"/>
      <c r="U122" s="49"/>
      <c r="V122" s="9"/>
      <c r="X122" s="28"/>
    </row>
    <row r="123" spans="1:24" s="136" customFormat="1" x14ac:dyDescent="0.25">
      <c r="A123" s="1"/>
      <c r="C123" s="7" t="s">
        <v>155</v>
      </c>
      <c r="E123" s="9">
        <v>10548634.800000001</v>
      </c>
      <c r="F123" s="9"/>
      <c r="G123" s="74" t="s">
        <v>40</v>
      </c>
      <c r="H123" s="75" t="s">
        <v>16</v>
      </c>
      <c r="I123" s="76">
        <v>20</v>
      </c>
      <c r="J123" s="9"/>
      <c r="K123" s="72">
        <v>-3.7593281708880127E-2</v>
      </c>
      <c r="L123" s="9"/>
      <c r="M123" s="13">
        <f t="shared" ref="M123:M125" si="40">E123*(1-K123)</f>
        <v>10945192.599680498</v>
      </c>
      <c r="N123" s="9"/>
      <c r="O123" s="53">
        <v>263715.90000000002</v>
      </c>
      <c r="P123" s="9"/>
      <c r="Q123" s="9">
        <f t="shared" ref="Q123" si="41">M123-O123</f>
        <v>10681476.699680498</v>
      </c>
      <c r="R123" s="9"/>
      <c r="S123" s="55">
        <f>I123</f>
        <v>20</v>
      </c>
      <c r="T123" s="67"/>
      <c r="U123" s="49"/>
      <c r="V123" s="9">
        <f>Q123/S123</f>
        <v>534073.83498402487</v>
      </c>
      <c r="X123" s="28">
        <f>V123/E123</f>
        <v>5.0629663943245515E-2</v>
      </c>
    </row>
    <row r="124" spans="1:24" s="136" customFormat="1" x14ac:dyDescent="0.25">
      <c r="A124" s="1"/>
      <c r="C124" s="7" t="s">
        <v>156</v>
      </c>
      <c r="E124" s="9">
        <v>10548634.76</v>
      </c>
      <c r="F124" s="13"/>
      <c r="G124" s="74" t="s">
        <v>40</v>
      </c>
      <c r="H124" s="75" t="s">
        <v>16</v>
      </c>
      <c r="I124" s="76">
        <v>20</v>
      </c>
      <c r="J124" s="9"/>
      <c r="K124" s="72">
        <v>-3.7593281708880127E-2</v>
      </c>
      <c r="L124" s="9"/>
      <c r="M124" s="13">
        <f t="shared" si="40"/>
        <v>10945192.558176765</v>
      </c>
      <c r="N124" s="9"/>
      <c r="O124" s="53">
        <v>263715.84000000003</v>
      </c>
      <c r="P124" s="9"/>
      <c r="Q124" s="9">
        <f t="shared" ref="Q124:Q125" si="42">M124-O124</f>
        <v>10681476.718176765</v>
      </c>
      <c r="R124" s="9"/>
      <c r="S124" s="55">
        <f t="shared" ref="S124:S125" si="43">I124</f>
        <v>20</v>
      </c>
      <c r="T124" s="67"/>
      <c r="U124" s="49"/>
      <c r="V124" s="9">
        <f t="shared" ref="V124:V125" si="44">Q124/S124</f>
        <v>534073.83590883831</v>
      </c>
      <c r="X124" s="28">
        <f t="shared" ref="X124:X125" si="45">V124/E124</f>
        <v>5.0629664222902562E-2</v>
      </c>
    </row>
    <row r="125" spans="1:24" s="136" customFormat="1" x14ac:dyDescent="0.25">
      <c r="A125" s="1"/>
      <c r="C125" s="7" t="s">
        <v>157</v>
      </c>
      <c r="E125" s="12">
        <v>332427455.01000005</v>
      </c>
      <c r="F125" s="9"/>
      <c r="G125" s="74" t="s">
        <v>40</v>
      </c>
      <c r="H125" s="75" t="s">
        <v>16</v>
      </c>
      <c r="I125" s="76">
        <v>30</v>
      </c>
      <c r="J125" s="9"/>
      <c r="K125" s="130">
        <v>-9.4903050999595121E-3</v>
      </c>
      <c r="L125" s="9"/>
      <c r="M125" s="12">
        <f t="shared" si="40"/>
        <v>335582292.98164803</v>
      </c>
      <c r="N125" s="9"/>
      <c r="O125" s="70">
        <v>8244498.7300000004</v>
      </c>
      <c r="P125" s="9"/>
      <c r="Q125" s="12">
        <f t="shared" si="42"/>
        <v>327337794.25164801</v>
      </c>
      <c r="R125" s="9"/>
      <c r="S125" s="50">
        <f t="shared" si="43"/>
        <v>30</v>
      </c>
      <c r="T125" s="67"/>
      <c r="U125" s="49"/>
      <c r="V125" s="12">
        <f t="shared" si="44"/>
        <v>10911259.808388267</v>
      </c>
      <c r="X125" s="64">
        <f t="shared" si="45"/>
        <v>3.2822980304259272E-2</v>
      </c>
    </row>
    <row r="126" spans="1:24" s="136" customFormat="1" x14ac:dyDescent="0.25">
      <c r="A126" s="1"/>
      <c r="E126" s="9"/>
      <c r="F126" s="9"/>
      <c r="G126" s="74"/>
      <c r="H126" s="75"/>
      <c r="I126" s="76"/>
      <c r="J126" s="9"/>
      <c r="K126" s="72"/>
      <c r="L126" s="9"/>
      <c r="M126" s="9"/>
      <c r="N126" s="9"/>
      <c r="O126" s="53"/>
      <c r="P126" s="9"/>
      <c r="Q126" s="9"/>
      <c r="R126" s="9"/>
      <c r="S126" s="52"/>
      <c r="T126" s="66"/>
      <c r="U126" s="52"/>
      <c r="V126" s="9"/>
      <c r="X126" s="28"/>
    </row>
    <row r="127" spans="1:24" s="136" customFormat="1" x14ac:dyDescent="0.25">
      <c r="A127" s="1"/>
      <c r="C127" s="136" t="s">
        <v>170</v>
      </c>
      <c r="E127" s="9">
        <f>SUM(E123:E125)</f>
        <v>353524724.57000005</v>
      </c>
      <c r="F127" s="13"/>
      <c r="G127" s="74"/>
      <c r="H127" s="75"/>
      <c r="I127" s="76"/>
      <c r="J127" s="13"/>
      <c r="K127" s="72">
        <f>-M127/E127+1</f>
        <v>-1.1167404413672033E-2</v>
      </c>
      <c r="L127" s="13"/>
      <c r="M127" s="9">
        <f>SUM(M123:M125)</f>
        <v>357472678.13950527</v>
      </c>
      <c r="N127" s="9"/>
      <c r="O127" s="53">
        <f>SUM(O123:O125)</f>
        <v>8771930.4700000007</v>
      </c>
      <c r="P127" s="9"/>
      <c r="Q127" s="9">
        <f>SUM(Q123:Q125)</f>
        <v>348700747.6695053</v>
      </c>
      <c r="R127" s="9"/>
      <c r="S127" s="49">
        <f>Q127/V127</f>
        <v>29.108346825383258</v>
      </c>
      <c r="T127" s="67"/>
      <c r="U127" s="49"/>
      <c r="V127" s="9">
        <f>SUM(V123:V125)</f>
        <v>11979407.479281129</v>
      </c>
      <c r="X127" s="28">
        <f>V127/E127</f>
        <v>3.3885628491336632E-2</v>
      </c>
    </row>
    <row r="128" spans="1:24" s="136" customFormat="1" x14ac:dyDescent="0.25">
      <c r="A128" s="1"/>
      <c r="E128" s="9"/>
      <c r="F128" s="9"/>
      <c r="G128" s="74"/>
      <c r="H128" s="75"/>
      <c r="I128" s="76"/>
      <c r="J128" s="9"/>
      <c r="K128" s="72"/>
      <c r="L128" s="9"/>
      <c r="M128" s="9"/>
      <c r="N128" s="9"/>
      <c r="O128" s="53"/>
      <c r="P128" s="9"/>
      <c r="Q128" s="9"/>
      <c r="R128" s="9"/>
      <c r="S128" s="52"/>
      <c r="T128" s="66"/>
      <c r="U128" s="52"/>
      <c r="V128" s="9"/>
      <c r="X128" s="28"/>
    </row>
    <row r="129" spans="1:24" s="136" customFormat="1" x14ac:dyDescent="0.25">
      <c r="A129" s="1">
        <v>34</v>
      </c>
      <c r="C129" s="136" t="s">
        <v>173</v>
      </c>
      <c r="E129" s="9"/>
      <c r="F129" s="9"/>
      <c r="G129" s="74"/>
      <c r="H129" s="75"/>
      <c r="I129" s="76"/>
      <c r="J129" s="9"/>
      <c r="K129" s="72"/>
      <c r="L129" s="9"/>
      <c r="M129" s="9"/>
      <c r="N129" s="9"/>
      <c r="O129" s="53"/>
      <c r="P129" s="9"/>
      <c r="Q129" s="9"/>
      <c r="R129" s="9"/>
      <c r="S129" s="49"/>
      <c r="T129" s="67"/>
      <c r="U129" s="49"/>
      <c r="V129" s="9"/>
      <c r="X129" s="28"/>
    </row>
    <row r="130" spans="1:24" s="136" customFormat="1" x14ac:dyDescent="0.25">
      <c r="A130" s="1"/>
      <c r="C130" s="7" t="s">
        <v>154</v>
      </c>
      <c r="E130" s="9">
        <v>495504.04</v>
      </c>
      <c r="F130" s="9"/>
      <c r="G130" s="74" t="s">
        <v>40</v>
      </c>
      <c r="H130" s="75" t="s">
        <v>16</v>
      </c>
      <c r="I130" s="76">
        <v>20</v>
      </c>
      <c r="J130" s="9"/>
      <c r="K130" s="72">
        <v>-3.759328170888012E-2</v>
      </c>
      <c r="L130" s="9"/>
      <c r="M130" s="13">
        <f t="shared" ref="M130:M135" si="46">E130*(1-K130)</f>
        <v>514131.66296360822</v>
      </c>
      <c r="N130" s="9"/>
      <c r="O130" s="53">
        <v>12387.6</v>
      </c>
      <c r="P130" s="9"/>
      <c r="Q130" s="9">
        <f t="shared" ref="Q130:Q134" si="47">M130-O130</f>
        <v>501744.06296360824</v>
      </c>
      <c r="R130" s="9"/>
      <c r="S130" s="55">
        <f>I130</f>
        <v>20</v>
      </c>
      <c r="T130" s="67"/>
      <c r="U130" s="49"/>
      <c r="V130" s="9">
        <f>Q130/S130</f>
        <v>25087.203148180412</v>
      </c>
      <c r="X130" s="28">
        <f>V130/E130</f>
        <v>5.0629664186351363E-2</v>
      </c>
    </row>
    <row r="131" spans="1:24" s="136" customFormat="1" x14ac:dyDescent="0.25">
      <c r="A131" s="1"/>
      <c r="C131" s="7" t="s">
        <v>155</v>
      </c>
      <c r="E131" s="9">
        <v>330662.02</v>
      </c>
      <c r="F131" s="9"/>
      <c r="G131" s="74" t="s">
        <v>40</v>
      </c>
      <c r="H131" s="75" t="s">
        <v>16</v>
      </c>
      <c r="I131" s="76">
        <v>20</v>
      </c>
      <c r="J131" s="9"/>
      <c r="K131" s="72">
        <v>-3.7593281708880127E-2</v>
      </c>
      <c r="L131" s="9"/>
      <c r="M131" s="13">
        <f t="shared" si="46"/>
        <v>343092.69046828739</v>
      </c>
      <c r="N131" s="9"/>
      <c r="O131" s="53">
        <v>8266.56</v>
      </c>
      <c r="P131" s="9"/>
      <c r="Q131" s="9">
        <f t="shared" si="47"/>
        <v>334826.13046828739</v>
      </c>
      <c r="R131" s="9"/>
      <c r="S131" s="55">
        <f t="shared" ref="S131:S135" si="48">I131</f>
        <v>20</v>
      </c>
      <c r="T131" s="67"/>
      <c r="U131" s="49"/>
      <c r="V131" s="9">
        <f>Q131/S131</f>
        <v>16741.306523414369</v>
      </c>
      <c r="X131" s="28">
        <f>V131/E131</f>
        <v>5.0629662648931886E-2</v>
      </c>
    </row>
    <row r="132" spans="1:24" s="136" customFormat="1" x14ac:dyDescent="0.25">
      <c r="A132" s="1"/>
      <c r="C132" s="7" t="s">
        <v>156</v>
      </c>
      <c r="E132" s="9">
        <v>330662.02</v>
      </c>
      <c r="F132" s="9"/>
      <c r="G132" s="74" t="s">
        <v>40</v>
      </c>
      <c r="H132" s="75" t="s">
        <v>16</v>
      </c>
      <c r="I132" s="76">
        <v>20</v>
      </c>
      <c r="J132" s="9"/>
      <c r="K132" s="72">
        <v>-3.7593281708880127E-2</v>
      </c>
      <c r="L132" s="9"/>
      <c r="M132" s="13">
        <f t="shared" si="46"/>
        <v>343092.69046828739</v>
      </c>
      <c r="N132" s="9"/>
      <c r="O132" s="53">
        <v>8266.56</v>
      </c>
      <c r="P132" s="9"/>
      <c r="Q132" s="9">
        <f t="shared" ref="Q132:Q133" si="49">M132-O132</f>
        <v>334826.13046828739</v>
      </c>
      <c r="R132" s="9"/>
      <c r="S132" s="55">
        <f t="shared" si="48"/>
        <v>20</v>
      </c>
      <c r="T132" s="67"/>
      <c r="U132" s="49"/>
      <c r="V132" s="9">
        <f t="shared" ref="V132:V133" si="50">Q132/S132</f>
        <v>16741.306523414369</v>
      </c>
      <c r="X132" s="28">
        <f t="shared" ref="X132:X133" si="51">V132/E132</f>
        <v>5.0629662648931886E-2</v>
      </c>
    </row>
    <row r="133" spans="1:24" s="136" customFormat="1" x14ac:dyDescent="0.25">
      <c r="A133" s="1"/>
      <c r="C133" s="7" t="s">
        <v>175</v>
      </c>
      <c r="E133" s="9">
        <v>1201959</v>
      </c>
      <c r="F133" s="9"/>
      <c r="G133" s="74" t="s">
        <v>40</v>
      </c>
      <c r="H133" s="75" t="s">
        <v>16</v>
      </c>
      <c r="I133" s="76">
        <v>18</v>
      </c>
      <c r="J133" s="9"/>
      <c r="K133" s="72">
        <v>0</v>
      </c>
      <c r="L133" s="9"/>
      <c r="M133" s="13">
        <f t="shared" si="46"/>
        <v>1201959</v>
      </c>
      <c r="N133" s="9"/>
      <c r="O133" s="53">
        <v>90171.63</v>
      </c>
      <c r="P133" s="9"/>
      <c r="Q133" s="9">
        <f t="shared" si="49"/>
        <v>1111787.3700000001</v>
      </c>
      <c r="R133" s="9"/>
      <c r="S133" s="55">
        <f t="shared" si="48"/>
        <v>18</v>
      </c>
      <c r="T133" s="67"/>
      <c r="U133" s="49"/>
      <c r="V133" s="9">
        <f t="shared" si="50"/>
        <v>61765.965000000004</v>
      </c>
      <c r="X133" s="28">
        <f t="shared" si="51"/>
        <v>5.1387747003017577E-2</v>
      </c>
    </row>
    <row r="134" spans="1:24" s="136" customFormat="1" x14ac:dyDescent="0.25">
      <c r="A134" s="1"/>
      <c r="C134" s="7" t="s">
        <v>176</v>
      </c>
      <c r="E134" s="9">
        <v>1302063.54</v>
      </c>
      <c r="F134" s="13"/>
      <c r="G134" s="74" t="s">
        <v>40</v>
      </c>
      <c r="H134" s="75" t="s">
        <v>16</v>
      </c>
      <c r="I134" s="76">
        <v>20</v>
      </c>
      <c r="J134" s="9"/>
      <c r="K134" s="72">
        <v>0</v>
      </c>
      <c r="L134" s="9"/>
      <c r="M134" s="13">
        <f t="shared" si="46"/>
        <v>1302063.54</v>
      </c>
      <c r="N134" s="9"/>
      <c r="O134" s="53"/>
      <c r="P134" s="9"/>
      <c r="Q134" s="9">
        <f t="shared" si="47"/>
        <v>1302063.54</v>
      </c>
      <c r="R134" s="9"/>
      <c r="S134" s="55">
        <f t="shared" si="48"/>
        <v>20</v>
      </c>
      <c r="T134" s="67"/>
      <c r="U134" s="49"/>
      <c r="V134" s="9">
        <f>Q134/S134</f>
        <v>65103.177000000003</v>
      </c>
      <c r="X134" s="28">
        <f>V134/E134</f>
        <v>0.05</v>
      </c>
    </row>
    <row r="135" spans="1:24" s="136" customFormat="1" x14ac:dyDescent="0.25">
      <c r="A135" s="1"/>
      <c r="C135" s="7" t="s">
        <v>157</v>
      </c>
      <c r="E135" s="12">
        <v>240926511.33000001</v>
      </c>
      <c r="F135" s="9"/>
      <c r="G135" s="74" t="s">
        <v>40</v>
      </c>
      <c r="H135" s="75" t="s">
        <v>16</v>
      </c>
      <c r="I135" s="76">
        <v>30</v>
      </c>
      <c r="J135" s="9"/>
      <c r="K135" s="130">
        <v>-9.4903050999595121E-3</v>
      </c>
      <c r="L135" s="9"/>
      <c r="M135" s="12">
        <f t="shared" si="46"/>
        <v>243212977.42919058</v>
      </c>
      <c r="N135" s="9"/>
      <c r="O135" s="70">
        <v>5977686.0300000003</v>
      </c>
      <c r="P135" s="9"/>
      <c r="Q135" s="12">
        <f t="shared" ref="Q135" si="52">M135-O135</f>
        <v>237235291.39919057</v>
      </c>
      <c r="R135" s="9"/>
      <c r="S135" s="50">
        <f t="shared" si="48"/>
        <v>30</v>
      </c>
      <c r="T135" s="67"/>
      <c r="U135" s="49"/>
      <c r="V135" s="12">
        <f>Q135/S135</f>
        <v>7907843.0466396855</v>
      </c>
      <c r="X135" s="64">
        <f>V135/E135</f>
        <v>3.2822635429308217E-2</v>
      </c>
    </row>
    <row r="136" spans="1:24" s="136" customFormat="1" x14ac:dyDescent="0.25">
      <c r="A136" s="1"/>
      <c r="E136" s="9"/>
      <c r="F136" s="9"/>
      <c r="G136" s="74"/>
      <c r="H136" s="75"/>
      <c r="I136" s="76"/>
      <c r="J136" s="9"/>
      <c r="K136" s="72"/>
      <c r="L136" s="9"/>
      <c r="M136" s="9"/>
      <c r="N136" s="9"/>
      <c r="O136" s="53"/>
      <c r="P136" s="9"/>
      <c r="Q136" s="9"/>
      <c r="R136" s="9"/>
      <c r="S136" s="52"/>
      <c r="T136" s="66"/>
      <c r="U136" s="52"/>
      <c r="V136" s="9"/>
      <c r="X136" s="28"/>
    </row>
    <row r="137" spans="1:24" s="136" customFormat="1" x14ac:dyDescent="0.25">
      <c r="A137" s="1"/>
      <c r="C137" s="136" t="s">
        <v>174</v>
      </c>
      <c r="E137" s="9">
        <f>SUM(E130:E135)</f>
        <v>244587361.95000002</v>
      </c>
      <c r="F137" s="13"/>
      <c r="G137" s="74"/>
      <c r="H137" s="75"/>
      <c r="I137" s="76"/>
      <c r="J137" s="13"/>
      <c r="K137" s="72">
        <f>-M137/E137+1</f>
        <v>-9.5260648159205541E-3</v>
      </c>
      <c r="L137" s="13"/>
      <c r="M137" s="9">
        <f>SUM(M130:M135)</f>
        <v>246917317.01309076</v>
      </c>
      <c r="N137" s="9"/>
      <c r="O137" s="53">
        <f>SUM(O130:O135)</f>
        <v>6096778.3799999999</v>
      </c>
      <c r="P137" s="9"/>
      <c r="Q137" s="9">
        <f>SUM(Q130:Q135)</f>
        <v>240820538.63309076</v>
      </c>
      <c r="R137" s="9"/>
      <c r="S137" s="49">
        <f>Q137/V137</f>
        <v>29.755609465879413</v>
      </c>
      <c r="T137" s="67"/>
      <c r="U137" s="49"/>
      <c r="V137" s="9">
        <f>SUM(V130:V135)</f>
        <v>8093282.0048346948</v>
      </c>
      <c r="X137" s="28">
        <f>V137/E137</f>
        <v>3.3089534718025095E-2</v>
      </c>
    </row>
    <row r="138" spans="1:24" s="136" customFormat="1" x14ac:dyDescent="0.25">
      <c r="A138" s="1"/>
      <c r="C138" s="3"/>
      <c r="E138" s="9"/>
      <c r="F138" s="13"/>
      <c r="G138" s="74"/>
      <c r="H138" s="75"/>
      <c r="I138" s="76"/>
      <c r="J138" s="13"/>
      <c r="K138" s="72"/>
      <c r="L138" s="13"/>
      <c r="M138" s="9"/>
      <c r="N138" s="9"/>
      <c r="O138" s="53"/>
      <c r="P138" s="9"/>
      <c r="Q138" s="9"/>
      <c r="R138" s="9"/>
      <c r="S138" s="49"/>
      <c r="T138" s="67"/>
      <c r="U138" s="49"/>
      <c r="V138" s="9"/>
      <c r="X138" s="28"/>
    </row>
    <row r="139" spans="1:24" s="136" customFormat="1" x14ac:dyDescent="0.25">
      <c r="A139" s="1">
        <v>345</v>
      </c>
      <c r="C139" s="136" t="s">
        <v>171</v>
      </c>
      <c r="E139" s="9"/>
      <c r="F139" s="9"/>
      <c r="G139" s="74"/>
      <c r="H139" s="75"/>
      <c r="I139" s="76"/>
      <c r="J139" s="9"/>
      <c r="K139" s="72"/>
      <c r="L139" s="9"/>
      <c r="M139" s="9"/>
      <c r="N139" s="9"/>
      <c r="O139" s="53"/>
      <c r="P139" s="9"/>
      <c r="Q139" s="9"/>
      <c r="R139" s="9"/>
      <c r="S139" s="49"/>
      <c r="T139" s="67"/>
      <c r="U139" s="49"/>
      <c r="V139" s="9"/>
      <c r="X139" s="28"/>
    </row>
    <row r="140" spans="1:24" s="136" customFormat="1" x14ac:dyDescent="0.25">
      <c r="A140" s="1"/>
      <c r="C140" s="7" t="s">
        <v>154</v>
      </c>
      <c r="E140" s="9">
        <v>537374.04</v>
      </c>
      <c r="F140" s="9"/>
      <c r="G140" s="74" t="s">
        <v>40</v>
      </c>
      <c r="H140" s="75" t="s">
        <v>16</v>
      </c>
      <c r="I140" s="76">
        <v>20</v>
      </c>
      <c r="J140" s="9"/>
      <c r="K140" s="72">
        <v>-3.759328170888012E-2</v>
      </c>
      <c r="L140" s="9"/>
      <c r="M140" s="13">
        <f t="shared" ref="M140:M143" si="53">E140*(1-K140)</f>
        <v>557575.69366875908</v>
      </c>
      <c r="N140" s="9"/>
      <c r="O140" s="53">
        <v>13434.36</v>
      </c>
      <c r="P140" s="9"/>
      <c r="Q140" s="9">
        <f t="shared" ref="Q140:Q143" si="54">M140-O140</f>
        <v>544141.33366875909</v>
      </c>
      <c r="R140" s="9"/>
      <c r="S140" s="55">
        <f>I140</f>
        <v>20</v>
      </c>
      <c r="T140" s="67"/>
      <c r="U140" s="49"/>
      <c r="V140" s="9">
        <f>Q140/S140</f>
        <v>27207.066683437955</v>
      </c>
      <c r="X140" s="28">
        <f>V140/E140</f>
        <v>5.062966324803847E-2</v>
      </c>
    </row>
    <row r="141" spans="1:24" s="136" customFormat="1" x14ac:dyDescent="0.25">
      <c r="A141" s="1"/>
      <c r="C141" s="7" t="s">
        <v>155</v>
      </c>
      <c r="E141" s="9">
        <v>1112879.08</v>
      </c>
      <c r="F141" s="9"/>
      <c r="G141" s="74" t="s">
        <v>40</v>
      </c>
      <c r="H141" s="75" t="s">
        <v>16</v>
      </c>
      <c r="I141" s="76">
        <v>20</v>
      </c>
      <c r="J141" s="9"/>
      <c r="K141" s="72">
        <v>-3.7593281708880127E-2</v>
      </c>
      <c r="L141" s="9"/>
      <c r="M141" s="13">
        <f t="shared" si="53"/>
        <v>1154715.8567623596</v>
      </c>
      <c r="N141" s="9"/>
      <c r="O141" s="53">
        <v>27822</v>
      </c>
      <c r="P141" s="9"/>
      <c r="Q141" s="9">
        <f t="shared" si="54"/>
        <v>1126893.8567623596</v>
      </c>
      <c r="R141" s="9"/>
      <c r="S141" s="55">
        <f t="shared" ref="S141:S143" si="55">I141</f>
        <v>20</v>
      </c>
      <c r="T141" s="67"/>
      <c r="U141" s="49"/>
      <c r="V141" s="9">
        <f>Q141/S141</f>
        <v>56344.692838117982</v>
      </c>
      <c r="X141" s="28">
        <f>V141/E141</f>
        <v>5.0629663052088263E-2</v>
      </c>
    </row>
    <row r="142" spans="1:24" s="136" customFormat="1" x14ac:dyDescent="0.25">
      <c r="A142" s="1"/>
      <c r="C142" s="7" t="s">
        <v>156</v>
      </c>
      <c r="E142" s="9">
        <v>1112879.08</v>
      </c>
      <c r="F142" s="13"/>
      <c r="G142" s="74" t="s">
        <v>40</v>
      </c>
      <c r="H142" s="75" t="s">
        <v>16</v>
      </c>
      <c r="I142" s="76">
        <v>20</v>
      </c>
      <c r="J142" s="9"/>
      <c r="K142" s="72">
        <v>-3.7593281708880127E-2</v>
      </c>
      <c r="L142" s="9"/>
      <c r="M142" s="13">
        <f t="shared" si="53"/>
        <v>1154715.8567623596</v>
      </c>
      <c r="N142" s="9"/>
      <c r="O142" s="53">
        <v>27822</v>
      </c>
      <c r="P142" s="9"/>
      <c r="Q142" s="9">
        <f t="shared" si="54"/>
        <v>1126893.8567623596</v>
      </c>
      <c r="R142" s="9"/>
      <c r="S142" s="55">
        <f t="shared" si="55"/>
        <v>20</v>
      </c>
      <c r="T142" s="67"/>
      <c r="U142" s="49"/>
      <c r="V142" s="9">
        <f>Q142/S142</f>
        <v>56344.692838117982</v>
      </c>
      <c r="X142" s="28">
        <f>V142/E142</f>
        <v>5.0629663052088263E-2</v>
      </c>
    </row>
    <row r="143" spans="1:24" s="136" customFormat="1" x14ac:dyDescent="0.25">
      <c r="A143" s="1"/>
      <c r="C143" s="7" t="s">
        <v>157</v>
      </c>
      <c r="E143" s="12">
        <v>73471796.349999994</v>
      </c>
      <c r="F143" s="9"/>
      <c r="G143" s="74" t="s">
        <v>40</v>
      </c>
      <c r="H143" s="75" t="s">
        <v>16</v>
      </c>
      <c r="I143" s="76">
        <v>30</v>
      </c>
      <c r="J143" s="9"/>
      <c r="K143" s="130">
        <v>-9.4903050999595139E-3</v>
      </c>
      <c r="L143" s="9"/>
      <c r="M143" s="12">
        <f t="shared" si="53"/>
        <v>74169066.113603592</v>
      </c>
      <c r="N143" s="9"/>
      <c r="O143" s="70">
        <v>1826031.92</v>
      </c>
      <c r="P143" s="9"/>
      <c r="Q143" s="12">
        <f t="shared" si="54"/>
        <v>72343034.19360359</v>
      </c>
      <c r="R143" s="9"/>
      <c r="S143" s="50">
        <f t="shared" si="55"/>
        <v>30</v>
      </c>
      <c r="T143" s="67"/>
      <c r="U143" s="49"/>
      <c r="V143" s="12">
        <f>Q143/S143</f>
        <v>2411434.4731201199</v>
      </c>
      <c r="X143" s="64">
        <f>V143/E143</f>
        <v>3.2821226551106641E-2</v>
      </c>
    </row>
    <row r="144" spans="1:24" s="136" customFormat="1" x14ac:dyDescent="0.25">
      <c r="A144" s="1"/>
      <c r="E144" s="9"/>
      <c r="F144" s="9"/>
      <c r="G144" s="74"/>
      <c r="H144" s="75"/>
      <c r="I144" s="76"/>
      <c r="J144" s="9"/>
      <c r="K144" s="72"/>
      <c r="L144" s="9"/>
      <c r="M144" s="9"/>
      <c r="N144" s="9"/>
      <c r="O144" s="53"/>
      <c r="P144" s="9"/>
      <c r="Q144" s="9"/>
      <c r="R144" s="9"/>
      <c r="S144" s="52"/>
      <c r="T144" s="66"/>
      <c r="U144" s="52"/>
      <c r="V144" s="9"/>
      <c r="X144" s="28"/>
    </row>
    <row r="145" spans="1:24" s="136" customFormat="1" x14ac:dyDescent="0.25">
      <c r="A145" s="1"/>
      <c r="C145" s="136" t="s">
        <v>172</v>
      </c>
      <c r="E145" s="9">
        <f>SUM(E140:E143)</f>
        <v>76234928.549999997</v>
      </c>
      <c r="F145" s="13"/>
      <c r="G145" s="74"/>
      <c r="H145" s="75"/>
      <c r="I145" s="76"/>
      <c r="J145" s="13"/>
      <c r="K145" s="72">
        <f>-M145/E145+1</f>
        <v>-1.050889646038855E-2</v>
      </c>
      <c r="L145" s="13"/>
      <c r="M145" s="9">
        <f>SUM(M140:M143)</f>
        <v>77036073.520797074</v>
      </c>
      <c r="N145" s="9"/>
      <c r="O145" s="53">
        <f>SUM(O140:O143)</f>
        <v>1895110.28</v>
      </c>
      <c r="P145" s="9"/>
      <c r="Q145" s="9">
        <f>SUM(Q140:Q143)</f>
        <v>75140963.240797073</v>
      </c>
      <c r="R145" s="9"/>
      <c r="S145" s="49">
        <f>Q145/V145</f>
        <v>29.451672650683815</v>
      </c>
      <c r="T145" s="67"/>
      <c r="U145" s="49"/>
      <c r="V145" s="9">
        <f>SUM(V140:V143)</f>
        <v>2551330.9254797939</v>
      </c>
      <c r="X145" s="28">
        <f>V145/E145</f>
        <v>3.3466692682822673E-2</v>
      </c>
    </row>
    <row r="146" spans="1:24" s="136" customFormat="1" x14ac:dyDescent="0.25">
      <c r="A146" s="1"/>
      <c r="C146" s="3"/>
      <c r="E146" s="9"/>
      <c r="F146" s="13"/>
      <c r="G146" s="74"/>
      <c r="H146" s="75"/>
      <c r="I146" s="76"/>
      <c r="J146" s="13"/>
      <c r="K146" s="72"/>
      <c r="L146" s="13"/>
      <c r="M146" s="9"/>
      <c r="N146" s="9"/>
      <c r="O146" s="53"/>
      <c r="P146" s="9"/>
      <c r="Q146" s="9"/>
      <c r="R146" s="9"/>
      <c r="S146" s="49"/>
      <c r="T146" s="67"/>
      <c r="U146" s="49"/>
      <c r="V146" s="9"/>
      <c r="X146" s="28"/>
    </row>
    <row r="147" spans="1:24" s="136" customFormat="1" x14ac:dyDescent="0.25">
      <c r="A147" s="1">
        <v>346</v>
      </c>
      <c r="C147" s="136" t="s">
        <v>165</v>
      </c>
      <c r="E147" s="9"/>
      <c r="F147" s="9"/>
      <c r="G147" s="74"/>
      <c r="H147" s="75"/>
      <c r="I147" s="76"/>
      <c r="J147" s="9"/>
      <c r="K147" s="72"/>
      <c r="L147" s="9"/>
      <c r="M147" s="9"/>
      <c r="N147" s="9"/>
      <c r="O147" s="53"/>
      <c r="P147" s="9"/>
      <c r="Q147" s="9"/>
      <c r="R147" s="9"/>
      <c r="S147" s="49"/>
      <c r="T147" s="67"/>
      <c r="U147" s="49"/>
      <c r="V147" s="9"/>
      <c r="X147" s="28"/>
    </row>
    <row r="148" spans="1:24" s="136" customFormat="1" x14ac:dyDescent="0.25">
      <c r="A148" s="1"/>
      <c r="C148" s="7" t="s">
        <v>154</v>
      </c>
      <c r="E148" s="9">
        <v>1500396.11</v>
      </c>
      <c r="F148" s="9"/>
      <c r="G148" s="74" t="s">
        <v>40</v>
      </c>
      <c r="H148" s="75" t="s">
        <v>16</v>
      </c>
      <c r="I148" s="76">
        <v>20</v>
      </c>
      <c r="J148" s="9"/>
      <c r="K148" s="72">
        <v>-3.759328170888012E-2</v>
      </c>
      <c r="L148" s="9"/>
      <c r="M148" s="13">
        <f t="shared" ref="M148:M151" si="56">E148*(1-K148)</f>
        <v>1556800.9236381382</v>
      </c>
      <c r="N148" s="9"/>
      <c r="O148" s="53">
        <v>37509.9</v>
      </c>
      <c r="P148" s="9"/>
      <c r="Q148" s="9">
        <f t="shared" ref="Q148:Q151" si="57">M148-O148</f>
        <v>1519291.0236381383</v>
      </c>
      <c r="R148" s="9"/>
      <c r="S148" s="55">
        <f>I148</f>
        <v>20</v>
      </c>
      <c r="T148" s="67"/>
      <c r="U148" s="49"/>
      <c r="V148" s="9">
        <f>Q148/S148</f>
        <v>75964.551181906922</v>
      </c>
      <c r="X148" s="28">
        <f>V148/E148</f>
        <v>5.0629664177086489E-2</v>
      </c>
    </row>
    <row r="149" spans="1:24" s="136" customFormat="1" x14ac:dyDescent="0.25">
      <c r="A149" s="1"/>
      <c r="C149" s="7" t="s">
        <v>155</v>
      </c>
      <c r="E149" s="9">
        <v>170615.01</v>
      </c>
      <c r="F149" s="9"/>
      <c r="G149" s="74" t="s">
        <v>40</v>
      </c>
      <c r="H149" s="75" t="s">
        <v>16</v>
      </c>
      <c r="I149" s="76">
        <v>20</v>
      </c>
      <c r="J149" s="9"/>
      <c r="K149" s="72">
        <v>-3.759328170888012E-2</v>
      </c>
      <c r="L149" s="9"/>
      <c r="M149" s="13">
        <f t="shared" si="56"/>
        <v>177028.98813469341</v>
      </c>
      <c r="N149" s="9"/>
      <c r="O149" s="53">
        <v>4265.3999999999996</v>
      </c>
      <c r="P149" s="9"/>
      <c r="Q149" s="9">
        <f t="shared" si="57"/>
        <v>172763.58813469342</v>
      </c>
      <c r="R149" s="9"/>
      <c r="S149" s="55">
        <f t="shared" ref="S149:S151" si="58">I149</f>
        <v>20</v>
      </c>
      <c r="T149" s="67"/>
      <c r="U149" s="49"/>
      <c r="V149" s="9">
        <f>Q149/S149</f>
        <v>8638.1794067346709</v>
      </c>
      <c r="X149" s="28">
        <f>V149/E149</f>
        <v>5.0629656832272087E-2</v>
      </c>
    </row>
    <row r="150" spans="1:24" s="136" customFormat="1" x14ac:dyDescent="0.25">
      <c r="A150" s="1"/>
      <c r="C150" s="7" t="s">
        <v>156</v>
      </c>
      <c r="E150" s="9">
        <v>170615.01</v>
      </c>
      <c r="F150" s="13"/>
      <c r="G150" s="74" t="s">
        <v>40</v>
      </c>
      <c r="H150" s="75" t="s">
        <v>16</v>
      </c>
      <c r="I150" s="76">
        <v>20</v>
      </c>
      <c r="J150" s="9"/>
      <c r="K150" s="72">
        <v>-3.759328170888012E-2</v>
      </c>
      <c r="L150" s="9"/>
      <c r="M150" s="13">
        <f t="shared" si="56"/>
        <v>177028.98813469341</v>
      </c>
      <c r="N150" s="9"/>
      <c r="O150" s="53">
        <v>4265.3999999999996</v>
      </c>
      <c r="P150" s="9"/>
      <c r="Q150" s="9">
        <f t="shared" si="57"/>
        <v>172763.58813469342</v>
      </c>
      <c r="R150" s="9"/>
      <c r="S150" s="55">
        <f t="shared" si="58"/>
        <v>20</v>
      </c>
      <c r="T150" s="67"/>
      <c r="U150" s="49"/>
      <c r="V150" s="9">
        <f>Q150/S150</f>
        <v>8638.1794067346709</v>
      </c>
      <c r="X150" s="28">
        <f>V150/E150</f>
        <v>5.0629656832272087E-2</v>
      </c>
    </row>
    <row r="151" spans="1:24" s="136" customFormat="1" x14ac:dyDescent="0.25">
      <c r="A151" s="1"/>
      <c r="C151" s="7" t="s">
        <v>157</v>
      </c>
      <c r="E151" s="12">
        <v>6387425.0499999998</v>
      </c>
      <c r="F151" s="9"/>
      <c r="G151" s="74" t="s">
        <v>40</v>
      </c>
      <c r="H151" s="75" t="s">
        <v>16</v>
      </c>
      <c r="I151" s="76">
        <v>30</v>
      </c>
      <c r="J151" s="9"/>
      <c r="K151" s="130">
        <v>-9.4903050999595121E-3</v>
      </c>
      <c r="L151" s="9"/>
      <c r="M151" s="12">
        <f t="shared" si="56"/>
        <v>6448043.6625276236</v>
      </c>
      <c r="N151" s="9"/>
      <c r="O151" s="70">
        <v>152396.09</v>
      </c>
      <c r="P151" s="9"/>
      <c r="Q151" s="12">
        <f t="shared" si="57"/>
        <v>6295647.5725276237</v>
      </c>
      <c r="R151" s="9"/>
      <c r="S151" s="50">
        <f t="shared" si="58"/>
        <v>30</v>
      </c>
      <c r="T151" s="67"/>
      <c r="U151" s="49"/>
      <c r="V151" s="12">
        <f>Q151/S151</f>
        <v>209854.91908425413</v>
      </c>
      <c r="X151" s="64">
        <f>V151/E151</f>
        <v>3.2854384582446744E-2</v>
      </c>
    </row>
    <row r="152" spans="1:24" s="136" customFormat="1" x14ac:dyDescent="0.25">
      <c r="A152" s="1"/>
      <c r="E152" s="9"/>
      <c r="F152" s="9"/>
      <c r="G152" s="74"/>
      <c r="H152" s="75"/>
      <c r="I152" s="76"/>
      <c r="J152" s="9"/>
      <c r="K152" s="72"/>
      <c r="L152" s="9"/>
      <c r="M152" s="9"/>
      <c r="N152" s="9"/>
      <c r="O152" s="53"/>
      <c r="P152" s="9"/>
      <c r="Q152" s="9"/>
      <c r="R152" s="9"/>
      <c r="S152" s="52"/>
      <c r="T152" s="66"/>
      <c r="U152" s="52"/>
      <c r="V152" s="9"/>
      <c r="X152" s="28"/>
    </row>
    <row r="153" spans="1:24" s="136" customFormat="1" x14ac:dyDescent="0.25">
      <c r="A153" s="1"/>
      <c r="C153" s="136" t="s">
        <v>166</v>
      </c>
      <c r="E153" s="9">
        <f>SUM(E148:E151)</f>
        <v>8229051.1799999997</v>
      </c>
      <c r="F153" s="13"/>
      <c r="G153" s="74"/>
      <c r="H153" s="75"/>
      <c r="I153" s="76"/>
      <c r="J153" s="13"/>
      <c r="K153" s="72">
        <f>-M153/E153+1</f>
        <v>-1.577962994697879E-2</v>
      </c>
      <c r="L153" s="13"/>
      <c r="M153" s="9">
        <f>SUM(M148:M151)</f>
        <v>8358902.5624351483</v>
      </c>
      <c r="N153" s="9"/>
      <c r="O153" s="53">
        <f>SUM(O148:O151)</f>
        <v>198436.79</v>
      </c>
      <c r="P153" s="9"/>
      <c r="Q153" s="9">
        <f>SUM(Q148:Q151)</f>
        <v>8160465.7724351492</v>
      </c>
      <c r="R153" s="9"/>
      <c r="S153" s="49">
        <f>Q153/V153</f>
        <v>26.92371517356381</v>
      </c>
      <c r="T153" s="67"/>
      <c r="U153" s="49"/>
      <c r="V153" s="9">
        <f>SUM(V148:V151)</f>
        <v>303095.82907963044</v>
      </c>
      <c r="X153" s="28">
        <f>V153/E153</f>
        <v>3.6832415116858037E-2</v>
      </c>
    </row>
    <row r="154" spans="1:24" s="136" customFormat="1" x14ac:dyDescent="0.25">
      <c r="A154" s="1"/>
      <c r="C154" s="3"/>
      <c r="E154" s="9"/>
      <c r="F154" s="13"/>
      <c r="G154" s="74"/>
      <c r="H154" s="75"/>
      <c r="I154" s="76"/>
      <c r="J154" s="13"/>
      <c r="K154" s="72"/>
      <c r="L154" s="13"/>
      <c r="M154" s="9"/>
      <c r="N154" s="9"/>
      <c r="O154" s="53"/>
      <c r="P154" s="9"/>
      <c r="Q154" s="9"/>
      <c r="R154" s="9"/>
      <c r="S154" s="49"/>
      <c r="T154" s="67"/>
      <c r="U154" s="49"/>
      <c r="V154" s="9"/>
      <c r="X154" s="28"/>
    </row>
    <row r="155" spans="1:24" s="136" customFormat="1" ht="15.75" thickBot="1" x14ac:dyDescent="0.3">
      <c r="A155" s="1"/>
      <c r="C155" s="2" t="s">
        <v>177</v>
      </c>
      <c r="E155" s="14">
        <f>E114+E120+E127+E137+E145+E153</f>
        <v>736186792.27999997</v>
      </c>
      <c r="F155" s="9"/>
      <c r="G155" s="74"/>
      <c r="H155" s="75"/>
      <c r="I155" s="76"/>
      <c r="J155" s="9"/>
      <c r="K155" s="131">
        <f>-M155/E155+1</f>
        <v>-1.0613018735778246E-2</v>
      </c>
      <c r="L155" s="9"/>
      <c r="M155" s="14">
        <f>M114+M120+M127+M137+M145+M153</f>
        <v>743999956.49950004</v>
      </c>
      <c r="N155" s="9"/>
      <c r="O155" s="14">
        <f>O114+O120+O127+O137+O145+O153</f>
        <v>18141952.170000002</v>
      </c>
      <c r="P155" s="9"/>
      <c r="Q155" s="14">
        <f>Q114+Q120+Q127+Q137+Q145+Q153</f>
        <v>725858004.32950008</v>
      </c>
      <c r="R155" s="9"/>
      <c r="S155" s="51">
        <f>Q155/V155</f>
        <v>29.32487616855143</v>
      </c>
      <c r="T155" s="67"/>
      <c r="U155" s="49"/>
      <c r="V155" s="14">
        <f>V114+V120+V127+V137+V145+V153</f>
        <v>24752295.63315</v>
      </c>
      <c r="X155" s="65">
        <f>V155/E155</f>
        <v>3.3622303323985414E-2</v>
      </c>
    </row>
    <row r="156" spans="1:24" s="136" customFormat="1" ht="15.75" thickTop="1" x14ac:dyDescent="0.25">
      <c r="A156" s="1"/>
      <c r="C156" s="3"/>
      <c r="E156" s="9"/>
      <c r="F156" s="13"/>
      <c r="G156" s="74"/>
      <c r="H156" s="75"/>
      <c r="I156" s="76"/>
      <c r="J156" s="13"/>
      <c r="K156" s="72"/>
      <c r="L156" s="13"/>
      <c r="M156" s="9"/>
      <c r="N156" s="9"/>
      <c r="O156" s="53"/>
      <c r="P156" s="9"/>
      <c r="Q156" s="9"/>
      <c r="R156" s="9"/>
      <c r="S156" s="49"/>
      <c r="T156" s="67"/>
      <c r="U156" s="49"/>
      <c r="V156" s="9"/>
      <c r="X156" s="28"/>
    </row>
    <row r="157" spans="1:24" x14ac:dyDescent="0.25">
      <c r="A157" s="1"/>
      <c r="B157" s="136"/>
      <c r="C157" s="136"/>
      <c r="D157" s="136"/>
      <c r="E157" s="9"/>
      <c r="F157" s="13"/>
      <c r="G157" s="74"/>
      <c r="H157" s="75"/>
      <c r="I157" s="76"/>
      <c r="J157" s="13"/>
      <c r="K157" s="72"/>
      <c r="L157" s="13"/>
      <c r="M157" s="13"/>
      <c r="N157" s="13"/>
      <c r="O157" s="71"/>
      <c r="P157" s="13"/>
      <c r="Q157" s="13"/>
      <c r="R157" s="13"/>
      <c r="S157" s="55"/>
      <c r="T157" s="67"/>
      <c r="U157" s="55"/>
      <c r="V157" s="13"/>
      <c r="W157" s="3"/>
      <c r="X157" s="113"/>
    </row>
    <row r="158" spans="1:24" x14ac:dyDescent="0.25">
      <c r="A158" s="1"/>
      <c r="B158" s="136"/>
      <c r="C158" s="139" t="s">
        <v>9</v>
      </c>
      <c r="D158" s="136"/>
      <c r="E158" s="9"/>
      <c r="F158" s="9"/>
      <c r="G158" s="74"/>
      <c r="H158" s="75"/>
      <c r="I158" s="76"/>
      <c r="J158" s="9"/>
      <c r="K158" s="72"/>
      <c r="L158" s="9"/>
      <c r="M158" s="9"/>
      <c r="N158" s="9"/>
      <c r="O158" s="53"/>
      <c r="P158" s="9"/>
      <c r="Q158" s="9"/>
      <c r="R158" s="9"/>
      <c r="S158" s="49"/>
      <c r="T158" s="67"/>
      <c r="U158" s="49"/>
      <c r="V158" s="9"/>
      <c r="W158" s="111"/>
      <c r="X158" s="28"/>
    </row>
    <row r="159" spans="1:24" x14ac:dyDescent="0.25">
      <c r="A159" s="1"/>
      <c r="B159" s="136"/>
      <c r="C159" s="136"/>
      <c r="D159" s="136"/>
      <c r="E159" s="9"/>
      <c r="F159" s="9"/>
      <c r="G159" s="74"/>
      <c r="H159" s="75"/>
      <c r="I159" s="76"/>
      <c r="J159" s="9"/>
      <c r="K159" s="72"/>
      <c r="L159" s="9"/>
      <c r="M159" s="9"/>
      <c r="N159" s="9"/>
      <c r="O159" s="53"/>
      <c r="P159" s="9"/>
      <c r="Q159" s="9"/>
      <c r="R159" s="9"/>
      <c r="S159" s="49"/>
      <c r="T159" s="67"/>
      <c r="U159" s="49"/>
      <c r="V159" s="9"/>
      <c r="X159" s="28"/>
    </row>
    <row r="160" spans="1:24" x14ac:dyDescent="0.25">
      <c r="A160" s="1">
        <v>350</v>
      </c>
      <c r="B160" s="136"/>
      <c r="C160" s="136" t="s">
        <v>101</v>
      </c>
      <c r="D160" s="136"/>
      <c r="E160" s="9">
        <v>59793614.960000001</v>
      </c>
      <c r="F160" s="9"/>
      <c r="G160" s="74" t="s">
        <v>137</v>
      </c>
      <c r="H160" s="75" t="s">
        <v>16</v>
      </c>
      <c r="I160" s="76">
        <v>85</v>
      </c>
      <c r="J160" s="9"/>
      <c r="K160" s="72">
        <v>0</v>
      </c>
      <c r="L160" s="9"/>
      <c r="M160" s="9">
        <f t="shared" ref="M160" si="59">E160*(1-K160)</f>
        <v>59793614.960000001</v>
      </c>
      <c r="N160" s="9"/>
      <c r="O160" s="53">
        <v>19889803.427535873</v>
      </c>
      <c r="P160" s="9"/>
      <c r="Q160" s="9">
        <f t="shared" ref="Q160" si="60">M160-O160</f>
        <v>39903811.532464132</v>
      </c>
      <c r="R160" s="9"/>
      <c r="S160" s="49">
        <v>61.667648301873491</v>
      </c>
      <c r="T160" s="67"/>
      <c r="U160" s="49"/>
      <c r="V160" s="9">
        <f t="shared" ref="V160:V167" si="61">Q160/S160</f>
        <v>647078.53520095779</v>
      </c>
      <c r="W160" s="116"/>
      <c r="X160" s="28">
        <f t="shared" ref="X160:X167" si="62">V160/E160</f>
        <v>1.0821866776809404E-2</v>
      </c>
    </row>
    <row r="161" spans="1:24" x14ac:dyDescent="0.25">
      <c r="A161" s="1">
        <v>352</v>
      </c>
      <c r="B161" s="136"/>
      <c r="C161" s="136" t="s">
        <v>102</v>
      </c>
      <c r="D161" s="136"/>
      <c r="E161" s="9">
        <v>86807345.659999967</v>
      </c>
      <c r="F161" s="9"/>
      <c r="G161" s="74" t="s">
        <v>137</v>
      </c>
      <c r="H161" s="75" t="s">
        <v>16</v>
      </c>
      <c r="I161" s="76">
        <v>81</v>
      </c>
      <c r="J161" s="9"/>
      <c r="K161" s="180">
        <f>'3 Parameter Comp'!AC10</f>
        <v>-0.23</v>
      </c>
      <c r="L161" s="9"/>
      <c r="M161" s="9">
        <f t="shared" ref="M161:M167" si="63">E161*(1-K161)</f>
        <v>106773035.16179995</v>
      </c>
      <c r="N161" s="9"/>
      <c r="O161" s="53">
        <v>11373766.876704808</v>
      </c>
      <c r="P161" s="9"/>
      <c r="Q161" s="9">
        <f t="shared" ref="Q161:Q167" si="64">M161-O161</f>
        <v>95399268.28509514</v>
      </c>
      <c r="R161" s="9"/>
      <c r="S161" s="49">
        <v>73.078808843066625</v>
      </c>
      <c r="T161" s="67"/>
      <c r="U161" s="49"/>
      <c r="V161" s="9">
        <f t="shared" si="61"/>
        <v>1305429.9843605917</v>
      </c>
      <c r="W161" s="116"/>
      <c r="X161" s="28">
        <f t="shared" si="62"/>
        <v>1.5038243301132544E-2</v>
      </c>
    </row>
    <row r="162" spans="1:24" x14ac:dyDescent="0.25">
      <c r="A162" s="163">
        <v>353</v>
      </c>
      <c r="B162" s="136"/>
      <c r="C162" s="136" t="s">
        <v>12</v>
      </c>
      <c r="D162" s="136"/>
      <c r="E162" s="9">
        <v>976935145.33000004</v>
      </c>
      <c r="F162" s="9"/>
      <c r="G162" s="159" t="s">
        <v>142</v>
      </c>
      <c r="H162" s="160" t="s">
        <v>16</v>
      </c>
      <c r="I162" s="161">
        <v>70</v>
      </c>
      <c r="J162" s="9"/>
      <c r="K162" s="72">
        <v>-0.25</v>
      </c>
      <c r="L162" s="9"/>
      <c r="M162" s="9">
        <f t="shared" si="63"/>
        <v>1221168931.6625001</v>
      </c>
      <c r="N162" s="9"/>
      <c r="O162" s="53">
        <v>196787217.9641521</v>
      </c>
      <c r="P162" s="9"/>
      <c r="Q162" s="9">
        <f t="shared" si="64"/>
        <v>1024381713.698348</v>
      </c>
      <c r="R162" s="9"/>
      <c r="S162" s="150">
        <v>61.43</v>
      </c>
      <c r="T162" s="67"/>
      <c r="U162" s="49"/>
      <c r="V162" s="9">
        <f t="shared" si="61"/>
        <v>16675593.581285171</v>
      </c>
      <c r="W162" s="116"/>
      <c r="X162" s="28">
        <f t="shared" si="62"/>
        <v>1.7069294375372586E-2</v>
      </c>
    </row>
    <row r="163" spans="1:24" x14ac:dyDescent="0.25">
      <c r="A163" s="163">
        <v>354</v>
      </c>
      <c r="B163" s="136"/>
      <c r="C163" s="136" t="s">
        <v>103</v>
      </c>
      <c r="D163" s="136"/>
      <c r="E163" s="9">
        <v>31662294.399999995</v>
      </c>
      <c r="F163" s="9"/>
      <c r="G163" s="159" t="s">
        <v>139</v>
      </c>
      <c r="H163" s="160" t="s">
        <v>16</v>
      </c>
      <c r="I163" s="161">
        <v>79</v>
      </c>
      <c r="J163" s="9"/>
      <c r="K163" s="180">
        <f>'3 Parameter Comp'!AC12</f>
        <v>-0.06</v>
      </c>
      <c r="L163" s="9"/>
      <c r="M163" s="9">
        <f t="shared" si="63"/>
        <v>33562032.063999996</v>
      </c>
      <c r="N163" s="9"/>
      <c r="O163" s="53">
        <v>18492697.724850547</v>
      </c>
      <c r="P163" s="9"/>
      <c r="Q163" s="9">
        <f t="shared" si="64"/>
        <v>15069334.339149449</v>
      </c>
      <c r="R163" s="9"/>
      <c r="S163" s="150">
        <v>45.89</v>
      </c>
      <c r="T163" s="67"/>
      <c r="U163" s="49"/>
      <c r="V163" s="9">
        <f t="shared" si="61"/>
        <v>328379.48004248092</v>
      </c>
      <c r="W163" s="116"/>
      <c r="X163" s="28">
        <f t="shared" si="62"/>
        <v>1.0371310300319897E-2</v>
      </c>
    </row>
    <row r="164" spans="1:24" x14ac:dyDescent="0.25">
      <c r="A164" s="163">
        <v>355</v>
      </c>
      <c r="B164" s="136"/>
      <c r="C164" s="136" t="s">
        <v>104</v>
      </c>
      <c r="D164" s="136"/>
      <c r="E164" s="9">
        <v>629338370.94000041</v>
      </c>
      <c r="F164" s="9"/>
      <c r="G164" s="159" t="s">
        <v>142</v>
      </c>
      <c r="H164" s="160" t="s">
        <v>16</v>
      </c>
      <c r="I164" s="161">
        <v>77</v>
      </c>
      <c r="J164" s="9"/>
      <c r="K164" s="180">
        <f>'3 Parameter Comp'!AC13</f>
        <v>-0.34</v>
      </c>
      <c r="L164" s="9"/>
      <c r="M164" s="9">
        <f t="shared" si="63"/>
        <v>843313417.05960059</v>
      </c>
      <c r="N164" s="9"/>
      <c r="O164" s="53">
        <v>93084492.23159045</v>
      </c>
      <c r="P164" s="9"/>
      <c r="Q164" s="9">
        <f t="shared" si="64"/>
        <v>750228924.82801008</v>
      </c>
      <c r="R164" s="9"/>
      <c r="S164" s="150">
        <v>70.87</v>
      </c>
      <c r="T164" s="67"/>
      <c r="U164" s="49"/>
      <c r="V164" s="9">
        <f t="shared" si="61"/>
        <v>10585987.368816284</v>
      </c>
      <c r="W164" s="116"/>
      <c r="X164" s="28">
        <f t="shared" si="62"/>
        <v>1.6820819860395141E-2</v>
      </c>
    </row>
    <row r="165" spans="1:24" x14ac:dyDescent="0.25">
      <c r="A165" s="163">
        <v>356</v>
      </c>
      <c r="B165" s="136"/>
      <c r="C165" s="136" t="s">
        <v>105</v>
      </c>
      <c r="D165" s="136"/>
      <c r="E165" s="9">
        <v>340726426.41999996</v>
      </c>
      <c r="F165" s="9"/>
      <c r="G165" s="74" t="s">
        <v>141</v>
      </c>
      <c r="H165" s="75" t="s">
        <v>16</v>
      </c>
      <c r="I165" s="76">
        <v>82</v>
      </c>
      <c r="J165" s="9"/>
      <c r="K165" s="180">
        <f>'3 Parameter Comp'!AC14</f>
        <v>-0.34</v>
      </c>
      <c r="L165" s="9"/>
      <c r="M165" s="9">
        <f t="shared" si="63"/>
        <v>456573411.40279996</v>
      </c>
      <c r="N165" s="9"/>
      <c r="O165" s="53">
        <v>79532061.439393803</v>
      </c>
      <c r="P165" s="9"/>
      <c r="Q165" s="9">
        <f t="shared" si="64"/>
        <v>377041349.96340615</v>
      </c>
      <c r="R165" s="9"/>
      <c r="S165" s="52">
        <v>70.344117878639324</v>
      </c>
      <c r="T165" s="67"/>
      <c r="U165" s="49"/>
      <c r="V165" s="9">
        <f t="shared" si="61"/>
        <v>5359955.6200831747</v>
      </c>
      <c r="W165" s="116"/>
      <c r="X165" s="28">
        <f t="shared" si="62"/>
        <v>1.5730965385925687E-2</v>
      </c>
    </row>
    <row r="166" spans="1:24" x14ac:dyDescent="0.25">
      <c r="A166" s="163">
        <v>358</v>
      </c>
      <c r="B166" s="136"/>
      <c r="C166" s="136" t="s">
        <v>106</v>
      </c>
      <c r="D166" s="136"/>
      <c r="E166" s="9">
        <v>321716.90999999997</v>
      </c>
      <c r="F166" s="9"/>
      <c r="G166" s="74" t="s">
        <v>138</v>
      </c>
      <c r="H166" s="75" t="s">
        <v>16</v>
      </c>
      <c r="I166" s="76">
        <v>50</v>
      </c>
      <c r="J166" s="9"/>
      <c r="K166" s="72">
        <v>0</v>
      </c>
      <c r="L166" s="9"/>
      <c r="M166" s="9">
        <f t="shared" si="63"/>
        <v>321716.90999999997</v>
      </c>
      <c r="N166" s="9"/>
      <c r="O166" s="53">
        <v>110655.59350064876</v>
      </c>
      <c r="P166" s="9"/>
      <c r="Q166" s="9">
        <f t="shared" si="64"/>
        <v>211061.31649935123</v>
      </c>
      <c r="R166" s="9"/>
      <c r="S166" s="49">
        <v>35.808756000000002</v>
      </c>
      <c r="T166" s="67"/>
      <c r="U166" s="49"/>
      <c r="V166" s="9">
        <f t="shared" si="61"/>
        <v>5894.125908740064</v>
      </c>
      <c r="W166" s="116"/>
      <c r="X166" s="28">
        <f t="shared" si="62"/>
        <v>1.8320845829148565E-2</v>
      </c>
    </row>
    <row r="167" spans="1:24" x14ac:dyDescent="0.25">
      <c r="A167" s="163">
        <v>359</v>
      </c>
      <c r="B167" s="136"/>
      <c r="C167" s="136" t="s">
        <v>107</v>
      </c>
      <c r="D167" s="136"/>
      <c r="E167" s="12">
        <v>202785</v>
      </c>
      <c r="F167" s="9"/>
      <c r="G167" s="74" t="s">
        <v>140</v>
      </c>
      <c r="H167" s="75" t="s">
        <v>16</v>
      </c>
      <c r="I167" s="76">
        <v>65</v>
      </c>
      <c r="J167" s="9"/>
      <c r="K167" s="130">
        <v>0</v>
      </c>
      <c r="L167" s="9"/>
      <c r="M167" s="12">
        <f t="shared" si="63"/>
        <v>202785</v>
      </c>
      <c r="N167" s="9"/>
      <c r="O167" s="70">
        <v>137466.8722717184</v>
      </c>
      <c r="P167" s="9"/>
      <c r="Q167" s="12">
        <f t="shared" si="64"/>
        <v>65318.127728281601</v>
      </c>
      <c r="R167" s="9"/>
      <c r="S167" s="50">
        <v>27.274001244367184</v>
      </c>
      <c r="T167" s="67"/>
      <c r="U167" s="49"/>
      <c r="V167" s="12">
        <f t="shared" si="61"/>
        <v>2394.8861460791913</v>
      </c>
      <c r="W167" s="116"/>
      <c r="X167" s="64">
        <f t="shared" si="62"/>
        <v>1.1809976803408494E-2</v>
      </c>
    </row>
    <row r="168" spans="1:24" x14ac:dyDescent="0.25">
      <c r="A168" s="163"/>
      <c r="B168" s="136"/>
      <c r="C168" s="136"/>
      <c r="D168" s="136"/>
      <c r="E168" s="9"/>
      <c r="F168" s="9"/>
      <c r="G168" s="74"/>
      <c r="H168" s="75"/>
      <c r="I168" s="76"/>
      <c r="J168" s="9"/>
      <c r="K168" s="72"/>
      <c r="L168" s="9"/>
      <c r="M168" s="9"/>
      <c r="N168" s="9"/>
      <c r="O168" s="53"/>
      <c r="P168" s="9"/>
      <c r="Q168" s="9"/>
      <c r="R168" s="9"/>
      <c r="S168" s="49"/>
      <c r="T168" s="67"/>
      <c r="U168" s="49"/>
      <c r="V168" s="9"/>
      <c r="X168" s="28"/>
    </row>
    <row r="169" spans="1:24" ht="15.75" thickBot="1" x14ac:dyDescent="0.3">
      <c r="A169" s="163"/>
      <c r="B169" s="136"/>
      <c r="C169" s="2" t="s">
        <v>71</v>
      </c>
      <c r="D169" s="136"/>
      <c r="E169" s="14">
        <f>SUM(E160:E167)</f>
        <v>2125787699.6200006</v>
      </c>
      <c r="F169" s="9"/>
      <c r="G169" s="74"/>
      <c r="H169" s="75"/>
      <c r="I169" s="76"/>
      <c r="J169" s="9"/>
      <c r="K169" s="131">
        <f>-M169/E169+1</f>
        <v>-0.28032961368024911</v>
      </c>
      <c r="L169" s="9"/>
      <c r="M169" s="14">
        <f>SUM(M160:M167)</f>
        <v>2721708944.2207007</v>
      </c>
      <c r="N169" s="9"/>
      <c r="O169" s="125">
        <f>SUM(O160:O167)</f>
        <v>419408162.12999994</v>
      </c>
      <c r="P169" s="9"/>
      <c r="Q169" s="14">
        <f>SUM(Q160:Q167)</f>
        <v>2302300782.0907006</v>
      </c>
      <c r="R169" s="9"/>
      <c r="S169" s="51">
        <f>Q169/V169</f>
        <v>65.948259026366372</v>
      </c>
      <c r="T169" s="67"/>
      <c r="U169" s="49"/>
      <c r="V169" s="14">
        <f>SUM(V160:V167)</f>
        <v>34910713.58184348</v>
      </c>
      <c r="W169" s="116"/>
      <c r="X169" s="65">
        <f>V169/E169</f>
        <v>1.6422483575421955E-2</v>
      </c>
    </row>
    <row r="170" spans="1:24" ht="15.75" thickTop="1" x14ac:dyDescent="0.25">
      <c r="A170" s="163"/>
      <c r="B170" s="136"/>
      <c r="C170" s="3"/>
      <c r="D170" s="136"/>
      <c r="E170" s="9"/>
      <c r="F170" s="9"/>
      <c r="G170" s="74"/>
      <c r="H170" s="75"/>
      <c r="I170" s="76"/>
      <c r="J170" s="9"/>
      <c r="K170" s="72"/>
      <c r="L170" s="9"/>
      <c r="M170" s="9"/>
      <c r="N170" s="9"/>
      <c r="O170" s="53"/>
      <c r="P170" s="9"/>
      <c r="Q170" s="9"/>
      <c r="R170" s="9"/>
      <c r="S170" s="49"/>
      <c r="T170" s="67"/>
      <c r="U170" s="49"/>
      <c r="V170" s="9"/>
      <c r="X170" s="28"/>
    </row>
    <row r="171" spans="1:24" x14ac:dyDescent="0.25">
      <c r="A171" s="163"/>
      <c r="B171" s="136"/>
      <c r="C171" s="136"/>
      <c r="D171" s="136"/>
      <c r="E171" s="9"/>
      <c r="F171" s="13"/>
      <c r="G171" s="74"/>
      <c r="H171" s="75"/>
      <c r="I171" s="76"/>
      <c r="J171" s="13"/>
      <c r="K171" s="72"/>
      <c r="L171" s="13"/>
      <c r="M171" s="13"/>
      <c r="N171" s="13"/>
      <c r="O171" s="71"/>
      <c r="P171" s="13"/>
      <c r="Q171" s="13"/>
      <c r="R171" s="13"/>
      <c r="S171" s="55"/>
      <c r="T171" s="67"/>
      <c r="U171" s="55"/>
      <c r="V171" s="13"/>
      <c r="W171" s="3"/>
      <c r="X171" s="113"/>
    </row>
    <row r="172" spans="1:24" x14ac:dyDescent="0.25">
      <c r="A172" s="163"/>
      <c r="B172" s="136"/>
      <c r="C172" s="138" t="s">
        <v>10</v>
      </c>
      <c r="D172" s="136"/>
      <c r="E172" s="9"/>
      <c r="F172" s="9"/>
      <c r="G172" s="74"/>
      <c r="H172" s="75"/>
      <c r="I172" s="76"/>
      <c r="J172" s="9"/>
      <c r="K172" s="72"/>
      <c r="L172" s="9"/>
      <c r="M172" s="9"/>
      <c r="N172" s="9"/>
      <c r="O172" s="53"/>
      <c r="P172" s="9"/>
      <c r="Q172" s="9"/>
      <c r="R172" s="9"/>
      <c r="S172" s="52"/>
      <c r="T172" s="66"/>
      <c r="U172" s="52"/>
      <c r="V172" s="9"/>
      <c r="W172" s="111"/>
      <c r="X172" s="28"/>
    </row>
    <row r="173" spans="1:24" x14ac:dyDescent="0.25">
      <c r="A173" s="163"/>
      <c r="B173" s="136"/>
      <c r="C173" s="136"/>
      <c r="D173" s="136"/>
      <c r="E173" s="9"/>
      <c r="F173" s="9"/>
      <c r="G173" s="74"/>
      <c r="H173" s="75"/>
      <c r="I173" s="76"/>
      <c r="J173" s="9"/>
      <c r="K173" s="72"/>
      <c r="L173" s="9"/>
      <c r="M173" s="9"/>
      <c r="N173" s="9"/>
      <c r="O173" s="53"/>
      <c r="P173" s="9"/>
      <c r="Q173" s="9"/>
      <c r="R173" s="9"/>
      <c r="S173" s="52"/>
      <c r="T173" s="66"/>
      <c r="U173" s="52"/>
      <c r="V173" s="9"/>
      <c r="W173" s="111"/>
      <c r="X173" s="28"/>
    </row>
    <row r="174" spans="1:24" x14ac:dyDescent="0.25">
      <c r="A174" s="163">
        <v>360.2</v>
      </c>
      <c r="B174" s="136"/>
      <c r="C174" s="136" t="s">
        <v>101</v>
      </c>
      <c r="D174" s="136"/>
      <c r="E174" s="9">
        <v>12665250.560000001</v>
      </c>
      <c r="F174" s="9"/>
      <c r="G174" s="74" t="s">
        <v>137</v>
      </c>
      <c r="H174" s="75" t="s">
        <v>16</v>
      </c>
      <c r="I174" s="76">
        <v>70</v>
      </c>
      <c r="J174" s="9"/>
      <c r="K174" s="72">
        <v>0</v>
      </c>
      <c r="L174" s="9"/>
      <c r="M174" s="9">
        <f t="shared" ref="M174" si="65">E174*(1-K174)</f>
        <v>12665250.560000001</v>
      </c>
      <c r="N174" s="9"/>
      <c r="O174" s="53">
        <v>3939676.1566783264</v>
      </c>
      <c r="P174" s="9"/>
      <c r="Q174" s="9">
        <f t="shared" ref="Q174" si="66">M174-O174</f>
        <v>8725574.4033216741</v>
      </c>
      <c r="R174" s="9"/>
      <c r="S174" s="49">
        <v>37.918973594208431</v>
      </c>
      <c r="T174" s="67"/>
      <c r="U174" s="49"/>
      <c r="V174" s="9">
        <f t="shared" ref="V174:V185" si="67">Q174/S174</f>
        <v>230111.03878229388</v>
      </c>
      <c r="W174" s="116"/>
      <c r="X174" s="28">
        <f t="shared" ref="X174:X185" si="68">V174/E174</f>
        <v>1.8168692178032509E-2</v>
      </c>
    </row>
    <row r="175" spans="1:24" x14ac:dyDescent="0.25">
      <c r="A175" s="163">
        <v>361</v>
      </c>
      <c r="B175" s="136"/>
      <c r="C175" s="136" t="s">
        <v>102</v>
      </c>
      <c r="D175" s="136"/>
      <c r="E175" s="9">
        <v>37631097.650000021</v>
      </c>
      <c r="F175" s="9"/>
      <c r="G175" s="74" t="s">
        <v>141</v>
      </c>
      <c r="H175" s="75" t="s">
        <v>16</v>
      </c>
      <c r="I175" s="76">
        <v>80</v>
      </c>
      <c r="J175" s="9"/>
      <c r="K175" s="180">
        <f>'3 Parameter Comp'!AC18</f>
        <v>-0.11</v>
      </c>
      <c r="L175" s="9"/>
      <c r="M175" s="9">
        <f t="shared" ref="M175:M188" si="69">E175*(1-K175)</f>
        <v>41770518.391500026</v>
      </c>
      <c r="N175" s="9"/>
      <c r="O175" s="53">
        <v>2757025.1850820151</v>
      </c>
      <c r="P175" s="9"/>
      <c r="Q175" s="9">
        <f t="shared" ref="Q175:Q188" si="70">M175-O175</f>
        <v>39013493.206418008</v>
      </c>
      <c r="R175" s="9"/>
      <c r="S175" s="49">
        <v>72.490872640550805</v>
      </c>
      <c r="T175" s="67"/>
      <c r="U175" s="49"/>
      <c r="V175" s="9">
        <f t="shared" si="67"/>
        <v>538184.90225477261</v>
      </c>
      <c r="W175" s="116"/>
      <c r="X175" s="28">
        <f t="shared" si="68"/>
        <v>1.4301599896456178E-2</v>
      </c>
    </row>
    <row r="176" spans="1:24" x14ac:dyDescent="0.25">
      <c r="A176" s="163">
        <v>362</v>
      </c>
      <c r="B176" s="136"/>
      <c r="C176" s="136" t="s">
        <v>12</v>
      </c>
      <c r="D176" s="136"/>
      <c r="E176" s="9">
        <v>324622671.22999996</v>
      </c>
      <c r="F176" s="9"/>
      <c r="G176" s="159" t="s">
        <v>143</v>
      </c>
      <c r="H176" s="160" t="s">
        <v>16</v>
      </c>
      <c r="I176" s="161">
        <v>70</v>
      </c>
      <c r="J176" s="9"/>
      <c r="K176" s="180">
        <f>'3 Parameter Comp'!AC19</f>
        <v>-0.21</v>
      </c>
      <c r="L176" s="9"/>
      <c r="M176" s="9">
        <f t="shared" si="69"/>
        <v>392793432.18829995</v>
      </c>
      <c r="N176" s="9"/>
      <c r="O176" s="53">
        <v>44050335.588665754</v>
      </c>
      <c r="P176" s="9"/>
      <c r="Q176" s="9">
        <f t="shared" si="70"/>
        <v>348743096.59963417</v>
      </c>
      <c r="R176" s="9"/>
      <c r="S176" s="150">
        <v>60.96</v>
      </c>
      <c r="T176" s="67"/>
      <c r="U176" s="49"/>
      <c r="V176" s="9">
        <f t="shared" si="67"/>
        <v>5720851.3221724769</v>
      </c>
      <c r="W176" s="116"/>
      <c r="X176" s="28">
        <f t="shared" si="68"/>
        <v>1.7623080053207896E-2</v>
      </c>
    </row>
    <row r="177" spans="1:24" x14ac:dyDescent="0.25">
      <c r="A177" s="163">
        <v>364</v>
      </c>
      <c r="B177" s="136"/>
      <c r="C177" s="136" t="s">
        <v>108</v>
      </c>
      <c r="D177" s="136"/>
      <c r="E177" s="9">
        <v>377431110.26999986</v>
      </c>
      <c r="F177" s="9"/>
      <c r="G177" s="159" t="s">
        <v>142</v>
      </c>
      <c r="H177" s="160" t="s">
        <v>16</v>
      </c>
      <c r="I177" s="161">
        <v>47</v>
      </c>
      <c r="J177" s="9"/>
      <c r="K177" s="180">
        <f>'3 Parameter Comp'!AC20</f>
        <v>-0.34</v>
      </c>
      <c r="L177" s="9"/>
      <c r="M177" s="9">
        <f t="shared" si="69"/>
        <v>505757687.76179987</v>
      </c>
      <c r="N177" s="9"/>
      <c r="O177" s="53">
        <v>85899483.00856033</v>
      </c>
      <c r="P177" s="9"/>
      <c r="Q177" s="9">
        <f t="shared" si="70"/>
        <v>419858204.75323951</v>
      </c>
      <c r="R177" s="9"/>
      <c r="S177" s="150">
        <v>36.54</v>
      </c>
      <c r="T177" s="67"/>
      <c r="U177" s="49"/>
      <c r="V177" s="9">
        <f t="shared" si="67"/>
        <v>11490372.324938137</v>
      </c>
      <c r="W177" s="116"/>
      <c r="X177" s="28">
        <f t="shared" si="68"/>
        <v>3.044362802186169E-2</v>
      </c>
    </row>
    <row r="178" spans="1:24" x14ac:dyDescent="0.25">
      <c r="A178" s="163">
        <v>365</v>
      </c>
      <c r="B178" s="136"/>
      <c r="C178" s="136" t="s">
        <v>105</v>
      </c>
      <c r="D178" s="136"/>
      <c r="E178" s="9">
        <v>430865089.26000005</v>
      </c>
      <c r="F178" s="9"/>
      <c r="G178" s="74" t="s">
        <v>142</v>
      </c>
      <c r="H178" s="75" t="s">
        <v>16</v>
      </c>
      <c r="I178" s="76">
        <v>45</v>
      </c>
      <c r="J178" s="9"/>
      <c r="K178" s="180">
        <f>'3 Parameter Comp'!AC21</f>
        <v>-0.23</v>
      </c>
      <c r="L178" s="9"/>
      <c r="M178" s="9">
        <f t="shared" si="69"/>
        <v>529964059.78980005</v>
      </c>
      <c r="N178" s="9"/>
      <c r="O178" s="53">
        <v>75215068.192745835</v>
      </c>
      <c r="P178" s="9"/>
      <c r="Q178" s="9">
        <f t="shared" si="70"/>
        <v>454748991.59705424</v>
      </c>
      <c r="R178" s="9"/>
      <c r="S178" s="49">
        <v>36.005624818035677</v>
      </c>
      <c r="T178" s="67"/>
      <c r="U178" s="49"/>
      <c r="V178" s="9">
        <f t="shared" si="67"/>
        <v>12629943.068485918</v>
      </c>
      <c r="W178" s="116"/>
      <c r="X178" s="28">
        <f t="shared" si="68"/>
        <v>2.9312987715429735E-2</v>
      </c>
    </row>
    <row r="179" spans="1:24" x14ac:dyDescent="0.25">
      <c r="A179" s="163">
        <v>366</v>
      </c>
      <c r="B179" s="136"/>
      <c r="C179" s="136" t="s">
        <v>109</v>
      </c>
      <c r="D179" s="136"/>
      <c r="E179" s="9">
        <v>79707994.630000025</v>
      </c>
      <c r="F179" s="9"/>
      <c r="G179" s="159" t="s">
        <v>138</v>
      </c>
      <c r="H179" s="160" t="s">
        <v>16</v>
      </c>
      <c r="I179" s="161">
        <v>60</v>
      </c>
      <c r="J179" s="9"/>
      <c r="K179" s="180">
        <f>'3 Parameter Comp'!AC22</f>
        <v>-0.11</v>
      </c>
      <c r="L179" s="9"/>
      <c r="M179" s="9">
        <f t="shared" si="69"/>
        <v>88475874.039300039</v>
      </c>
      <c r="N179" s="9"/>
      <c r="O179" s="53">
        <v>15801026.297782276</v>
      </c>
      <c r="P179" s="9"/>
      <c r="Q179" s="9">
        <f t="shared" si="70"/>
        <v>72674847.741517767</v>
      </c>
      <c r="R179" s="9"/>
      <c r="S179" s="150">
        <v>48.33</v>
      </c>
      <c r="T179" s="67"/>
      <c r="U179" s="49"/>
      <c r="V179" s="9">
        <f t="shared" si="67"/>
        <v>1503721.2443930844</v>
      </c>
      <c r="W179" s="116"/>
      <c r="X179" s="28">
        <f t="shared" si="68"/>
        <v>1.8865375441613767E-2</v>
      </c>
    </row>
    <row r="180" spans="1:24" x14ac:dyDescent="0.25">
      <c r="A180" s="163">
        <v>367</v>
      </c>
      <c r="B180" s="136"/>
      <c r="C180" s="136" t="s">
        <v>106</v>
      </c>
      <c r="D180" s="136"/>
      <c r="E180" s="9">
        <v>190943364.82000005</v>
      </c>
      <c r="F180" s="9"/>
      <c r="G180" s="159" t="s">
        <v>138</v>
      </c>
      <c r="H180" s="160" t="s">
        <v>16</v>
      </c>
      <c r="I180" s="161">
        <v>46</v>
      </c>
      <c r="J180" s="9"/>
      <c r="K180" s="180">
        <f>'3 Parameter Comp'!AC23</f>
        <v>-0.02</v>
      </c>
      <c r="L180" s="9"/>
      <c r="M180" s="9">
        <f t="shared" si="69"/>
        <v>194762232.11640006</v>
      </c>
      <c r="N180" s="9"/>
      <c r="O180" s="53">
        <v>44400235.4410877</v>
      </c>
      <c r="P180" s="9"/>
      <c r="Q180" s="9">
        <f t="shared" si="70"/>
        <v>150361996.67531237</v>
      </c>
      <c r="R180" s="9"/>
      <c r="S180" s="150">
        <v>33.36</v>
      </c>
      <c r="T180" s="67"/>
      <c r="U180" s="49"/>
      <c r="V180" s="9">
        <f t="shared" si="67"/>
        <v>4507254.0969817862</v>
      </c>
      <c r="W180" s="116"/>
      <c r="X180" s="28">
        <f t="shared" si="68"/>
        <v>2.3605188382590403E-2</v>
      </c>
    </row>
    <row r="181" spans="1:24" x14ac:dyDescent="0.25">
      <c r="A181" s="163">
        <v>368</v>
      </c>
      <c r="B181" s="136"/>
      <c r="C181" s="136" t="s">
        <v>13</v>
      </c>
      <c r="D181" s="136"/>
      <c r="E181" s="9">
        <v>620423857.82000029</v>
      </c>
      <c r="F181" s="13"/>
      <c r="G181" s="74" t="s">
        <v>144</v>
      </c>
      <c r="H181" s="75" t="s">
        <v>16</v>
      </c>
      <c r="I181" s="76">
        <v>37</v>
      </c>
      <c r="J181" s="9"/>
      <c r="K181" s="180">
        <f>'3 Parameter Comp'!AC24</f>
        <v>-0.23</v>
      </c>
      <c r="L181" s="9"/>
      <c r="M181" s="9">
        <f t="shared" si="69"/>
        <v>763121345.11860037</v>
      </c>
      <c r="N181" s="9"/>
      <c r="O181" s="53">
        <v>89877297.73365505</v>
      </c>
      <c r="P181" s="9"/>
      <c r="Q181" s="9">
        <f t="shared" si="70"/>
        <v>673244047.38494527</v>
      </c>
      <c r="R181" s="9"/>
      <c r="S181" s="49">
        <v>30.925320564508624</v>
      </c>
      <c r="T181" s="67"/>
      <c r="U181" s="49"/>
      <c r="V181" s="9">
        <f t="shared" si="67"/>
        <v>21769994.137347516</v>
      </c>
      <c r="W181" s="116"/>
      <c r="X181" s="28">
        <f t="shared" si="68"/>
        <v>3.5088905532809973E-2</v>
      </c>
    </row>
    <row r="182" spans="1:24" x14ac:dyDescent="0.25">
      <c r="A182" s="163">
        <v>369.1</v>
      </c>
      <c r="B182" s="136"/>
      <c r="C182" s="136" t="s">
        <v>110</v>
      </c>
      <c r="D182" s="136"/>
      <c r="E182" s="9">
        <v>110706159.54000002</v>
      </c>
      <c r="F182" s="9"/>
      <c r="G182" s="74" t="s">
        <v>145</v>
      </c>
      <c r="H182" s="75" t="s">
        <v>16</v>
      </c>
      <c r="I182" s="76">
        <v>29</v>
      </c>
      <c r="J182" s="9"/>
      <c r="K182" s="180">
        <f>'3 Parameter Comp'!AC25</f>
        <v>-0.18</v>
      </c>
      <c r="L182" s="9"/>
      <c r="M182" s="9">
        <f t="shared" si="69"/>
        <v>130633268.25720002</v>
      </c>
      <c r="N182" s="9"/>
      <c r="O182" s="53">
        <v>36988215.899565823</v>
      </c>
      <c r="P182" s="9"/>
      <c r="Q182" s="9">
        <f t="shared" si="70"/>
        <v>93645052.357634187</v>
      </c>
      <c r="R182" s="9"/>
      <c r="S182" s="49">
        <v>17.579554113306965</v>
      </c>
      <c r="T182" s="67"/>
      <c r="U182" s="49"/>
      <c r="V182" s="9">
        <f t="shared" si="67"/>
        <v>5326929.8956080414</v>
      </c>
      <c r="W182" s="116"/>
      <c r="X182" s="28">
        <f t="shared" si="68"/>
        <v>4.8117737240115629E-2</v>
      </c>
    </row>
    <row r="183" spans="1:24" x14ac:dyDescent="0.25">
      <c r="A183" s="163">
        <v>369.2</v>
      </c>
      <c r="B183" s="136"/>
      <c r="C183" s="136" t="s">
        <v>111</v>
      </c>
      <c r="D183" s="136"/>
      <c r="E183" s="9">
        <v>91471904.730000019</v>
      </c>
      <c r="F183" s="9"/>
      <c r="G183" s="74" t="s">
        <v>140</v>
      </c>
      <c r="H183" s="75" t="s">
        <v>16</v>
      </c>
      <c r="I183" s="76">
        <v>37</v>
      </c>
      <c r="J183" s="9"/>
      <c r="K183" s="180">
        <f>'3 Parameter Comp'!AC26</f>
        <v>-0.11</v>
      </c>
      <c r="L183" s="9"/>
      <c r="M183" s="9">
        <f t="shared" si="69"/>
        <v>101533814.25030003</v>
      </c>
      <c r="N183" s="9"/>
      <c r="O183" s="53">
        <v>26995149.301505022</v>
      </c>
      <c r="P183" s="9"/>
      <c r="Q183" s="9">
        <f t="shared" si="70"/>
        <v>74538664.948795021</v>
      </c>
      <c r="R183" s="9"/>
      <c r="S183" s="49">
        <v>23.010397599879088</v>
      </c>
      <c r="T183" s="67"/>
      <c r="U183" s="49"/>
      <c r="V183" s="9">
        <f t="shared" si="67"/>
        <v>3239347.109290571</v>
      </c>
      <c r="W183" s="116"/>
      <c r="X183" s="28">
        <f t="shared" si="68"/>
        <v>3.5413574461494325E-2</v>
      </c>
    </row>
    <row r="184" spans="1:24" x14ac:dyDescent="0.25">
      <c r="A184" s="1">
        <v>370</v>
      </c>
      <c r="B184" s="136"/>
      <c r="C184" s="136" t="s">
        <v>112</v>
      </c>
      <c r="D184" s="136"/>
      <c r="E184" s="9">
        <v>6257236.6000000024</v>
      </c>
      <c r="F184" s="9"/>
      <c r="G184" s="74" t="s">
        <v>179</v>
      </c>
      <c r="H184" s="75" t="s">
        <v>16</v>
      </c>
      <c r="I184" s="76">
        <v>17</v>
      </c>
      <c r="J184" s="9"/>
      <c r="K184" s="72">
        <v>-0.05</v>
      </c>
      <c r="L184" s="9"/>
      <c r="M184" s="9">
        <f t="shared" si="69"/>
        <v>6570098.4300000025</v>
      </c>
      <c r="N184" s="9"/>
      <c r="O184" s="53">
        <v>1090951.2916895116</v>
      </c>
      <c r="P184" s="9"/>
      <c r="Q184" s="9">
        <f t="shared" si="70"/>
        <v>5479147.1383104911</v>
      </c>
      <c r="R184" s="9"/>
      <c r="S184" s="49">
        <v>12.841029088715123</v>
      </c>
      <c r="T184" s="67"/>
      <c r="U184" s="49"/>
      <c r="V184" s="9">
        <f t="shared" si="67"/>
        <v>426690.65699147451</v>
      </c>
      <c r="W184" s="116"/>
      <c r="X184" s="28">
        <f t="shared" si="68"/>
        <v>6.8191549124332992E-2</v>
      </c>
    </row>
    <row r="185" spans="1:24" x14ac:dyDescent="0.25">
      <c r="A185" s="1">
        <v>370.1</v>
      </c>
      <c r="B185" s="136"/>
      <c r="C185" s="136" t="s">
        <v>178</v>
      </c>
      <c r="D185" s="136"/>
      <c r="E185" s="9">
        <v>2728019.7200000011</v>
      </c>
      <c r="F185" s="9"/>
      <c r="G185" s="74" t="s">
        <v>179</v>
      </c>
      <c r="H185" s="75" t="s">
        <v>16</v>
      </c>
      <c r="I185" s="76">
        <v>17</v>
      </c>
      <c r="J185" s="9"/>
      <c r="K185" s="72">
        <v>-0.05</v>
      </c>
      <c r="L185" s="9"/>
      <c r="M185" s="9">
        <f t="shared" si="69"/>
        <v>2864420.7060000012</v>
      </c>
      <c r="N185" s="9"/>
      <c r="O185" s="53">
        <v>1411739.857210615</v>
      </c>
      <c r="P185" s="9"/>
      <c r="Q185" s="9">
        <f t="shared" si="70"/>
        <v>1452680.8487893862</v>
      </c>
      <c r="R185" s="9"/>
      <c r="S185" s="49">
        <v>4.655591931787427</v>
      </c>
      <c r="T185" s="67"/>
      <c r="U185" s="49"/>
      <c r="V185" s="9">
        <f t="shared" si="67"/>
        <v>312029.24785370025</v>
      </c>
      <c r="W185" s="116"/>
      <c r="X185" s="28">
        <f t="shared" si="68"/>
        <v>0.11437939600147029</v>
      </c>
    </row>
    <row r="186" spans="1:24" x14ac:dyDescent="0.25">
      <c r="A186" s="1">
        <v>370.15</v>
      </c>
      <c r="B186" s="136"/>
      <c r="C186" s="136" t="s">
        <v>113</v>
      </c>
      <c r="D186" s="136"/>
      <c r="E186" s="9">
        <v>110562286.22</v>
      </c>
      <c r="F186" s="9"/>
      <c r="G186" s="74" t="s">
        <v>40</v>
      </c>
      <c r="H186" s="75"/>
      <c r="I186" s="76">
        <v>7</v>
      </c>
      <c r="J186" s="9"/>
      <c r="K186" s="72">
        <v>0</v>
      </c>
      <c r="L186" s="9"/>
      <c r="M186" s="9">
        <f t="shared" si="69"/>
        <v>110562286.22</v>
      </c>
      <c r="N186" s="9"/>
      <c r="O186" s="53">
        <v>21462382.300000001</v>
      </c>
      <c r="P186" s="9"/>
      <c r="Q186" s="9"/>
      <c r="R186" s="9"/>
      <c r="S186" s="49"/>
      <c r="T186" s="67"/>
      <c r="U186" s="49"/>
      <c r="V186" s="9"/>
      <c r="W186" s="116"/>
      <c r="X186" s="28">
        <v>0.1429</v>
      </c>
    </row>
    <row r="187" spans="1:24" x14ac:dyDescent="0.25">
      <c r="A187" s="1">
        <v>371</v>
      </c>
      <c r="B187" s="136"/>
      <c r="C187" s="136" t="s">
        <v>114</v>
      </c>
      <c r="D187" s="136"/>
      <c r="E187" s="9">
        <v>42146921.750000015</v>
      </c>
      <c r="F187" s="9"/>
      <c r="G187" s="74" t="s">
        <v>143</v>
      </c>
      <c r="H187" s="75" t="s">
        <v>16</v>
      </c>
      <c r="I187" s="76">
        <v>32</v>
      </c>
      <c r="J187" s="9"/>
      <c r="K187" s="181">
        <f>'3 Parameter Comp'!AC27</f>
        <v>-0.11</v>
      </c>
      <c r="L187" s="9"/>
      <c r="M187" s="9">
        <f t="shared" si="69"/>
        <v>46783083.142500021</v>
      </c>
      <c r="N187" s="9"/>
      <c r="O187" s="53">
        <v>14550150.204151921</v>
      </c>
      <c r="P187" s="9"/>
      <c r="Q187" s="9">
        <f t="shared" si="70"/>
        <v>32232932.9383481</v>
      </c>
      <c r="R187" s="9"/>
      <c r="S187" s="49">
        <v>17.84671570645267</v>
      </c>
      <c r="T187" s="67"/>
      <c r="U187" s="49"/>
      <c r="V187" s="9">
        <f>Q187/S187</f>
        <v>1806098.8625875819</v>
      </c>
      <c r="W187" s="116"/>
      <c r="X187" s="28">
        <f>V187/E187</f>
        <v>4.2852450133860159E-2</v>
      </c>
    </row>
    <row r="188" spans="1:24" x14ac:dyDescent="0.25">
      <c r="A188" s="1">
        <v>373</v>
      </c>
      <c r="B188" s="136"/>
      <c r="C188" s="136" t="s">
        <v>119</v>
      </c>
      <c r="D188" s="136"/>
      <c r="E188" s="12">
        <v>32750553.750000011</v>
      </c>
      <c r="F188" s="9"/>
      <c r="G188" s="74" t="s">
        <v>143</v>
      </c>
      <c r="H188" s="75" t="s">
        <v>16</v>
      </c>
      <c r="I188" s="76">
        <v>32</v>
      </c>
      <c r="J188" s="9"/>
      <c r="K188" s="182">
        <f>'3 Parameter Comp'!AC28</f>
        <v>-0.23</v>
      </c>
      <c r="L188" s="9"/>
      <c r="M188" s="12">
        <f t="shared" si="69"/>
        <v>40283181.112500012</v>
      </c>
      <c r="N188" s="9"/>
      <c r="O188" s="70">
        <v>4869359.7716200929</v>
      </c>
      <c r="P188" s="9"/>
      <c r="Q188" s="12">
        <f t="shared" si="70"/>
        <v>35413821.340879917</v>
      </c>
      <c r="R188" s="9"/>
      <c r="S188" s="50">
        <v>26.607833193447405</v>
      </c>
      <c r="T188" s="67"/>
      <c r="U188" s="49"/>
      <c r="V188" s="12">
        <f>Q188/S188</f>
        <v>1330954.7261293386</v>
      </c>
      <c r="W188" s="116"/>
      <c r="X188" s="64">
        <f>V188/E188</f>
        <v>4.0639151822870728E-2</v>
      </c>
    </row>
    <row r="189" spans="1:24" x14ac:dyDescent="0.25">
      <c r="A189" s="1"/>
      <c r="B189" s="136"/>
      <c r="C189" s="136"/>
      <c r="D189" s="136"/>
      <c r="E189" s="9"/>
      <c r="F189" s="9"/>
      <c r="G189" s="74"/>
      <c r="H189" s="75"/>
      <c r="I189" s="76"/>
      <c r="J189" s="9"/>
      <c r="K189" s="72"/>
      <c r="L189" s="9"/>
      <c r="M189" s="9"/>
      <c r="N189" s="9"/>
      <c r="O189" s="53"/>
      <c r="P189" s="9"/>
      <c r="Q189" s="9"/>
      <c r="R189" s="9"/>
      <c r="S189" s="49"/>
      <c r="T189" s="67"/>
      <c r="U189" s="49"/>
      <c r="V189" s="9"/>
      <c r="X189" s="28"/>
    </row>
    <row r="190" spans="1:24" ht="15.75" thickBot="1" x14ac:dyDescent="0.3">
      <c r="A190" s="1"/>
      <c r="B190" s="136"/>
      <c r="C190" s="2" t="s">
        <v>72</v>
      </c>
      <c r="D190" s="136"/>
      <c r="E190" s="14">
        <f>SUM(E174:E188)</f>
        <v>2470913518.5499997</v>
      </c>
      <c r="F190" s="9"/>
      <c r="G190" s="74"/>
      <c r="H190" s="75"/>
      <c r="I190" s="76"/>
      <c r="J190" s="9"/>
      <c r="K190" s="131">
        <f>-M190/E190+1</f>
        <v>-0.20139394996965398</v>
      </c>
      <c r="L190" s="9"/>
      <c r="M190" s="14">
        <f>SUM(M174:M188)</f>
        <v>2968540552.0841999</v>
      </c>
      <c r="N190" s="9"/>
      <c r="O190" s="125">
        <f>SUM(O174:O188)</f>
        <v>469308096.23000032</v>
      </c>
      <c r="P190" s="9"/>
      <c r="Q190" s="14">
        <f>SUM(Q174:Q188)</f>
        <v>2410132551.9341998</v>
      </c>
      <c r="R190" s="9"/>
      <c r="S190" s="51">
        <f>Q190/V190</f>
        <v>34.025809378924116</v>
      </c>
      <c r="T190" s="67"/>
      <c r="U190" s="49"/>
      <c r="V190" s="14">
        <f>SUM(V174:V188)</f>
        <v>70832482.633816704</v>
      </c>
      <c r="W190" s="116"/>
      <c r="X190" s="65">
        <f>V190/E190</f>
        <v>2.8666516291263468E-2</v>
      </c>
    </row>
    <row r="191" spans="1:24" ht="15.75" thickTop="1" x14ac:dyDescent="0.25">
      <c r="A191" s="1"/>
      <c r="B191" s="136"/>
      <c r="C191" s="136"/>
      <c r="D191" s="136"/>
      <c r="E191" s="9"/>
      <c r="F191" s="13"/>
      <c r="G191" s="74"/>
      <c r="H191" s="75"/>
      <c r="I191" s="76"/>
      <c r="J191" s="13"/>
      <c r="K191" s="72"/>
      <c r="L191" s="13"/>
      <c r="M191" s="13"/>
      <c r="N191" s="13"/>
      <c r="O191" s="71"/>
      <c r="P191" s="13"/>
      <c r="Q191" s="13"/>
      <c r="R191" s="13"/>
      <c r="S191" s="55"/>
      <c r="T191" s="67"/>
      <c r="U191" s="55"/>
      <c r="V191" s="13"/>
      <c r="W191" s="3"/>
      <c r="X191" s="113"/>
    </row>
    <row r="192" spans="1:24" x14ac:dyDescent="0.25">
      <c r="A192" s="1"/>
      <c r="B192" s="136"/>
      <c r="C192" s="136"/>
      <c r="D192" s="136"/>
      <c r="E192" s="9"/>
      <c r="F192" s="9"/>
      <c r="G192" s="74"/>
      <c r="H192" s="75"/>
      <c r="I192" s="76"/>
      <c r="J192" s="9"/>
      <c r="K192" s="72"/>
      <c r="L192" s="9"/>
      <c r="M192" s="9"/>
      <c r="N192" s="9"/>
      <c r="O192" s="53"/>
      <c r="P192" s="9"/>
      <c r="Q192" s="9"/>
      <c r="R192" s="9"/>
      <c r="S192" s="49"/>
      <c r="T192" s="67"/>
      <c r="U192" s="49"/>
      <c r="V192" s="9"/>
      <c r="X192" s="28"/>
    </row>
    <row r="193" spans="1:24" x14ac:dyDescent="0.25">
      <c r="A193" s="1"/>
      <c r="B193" s="136"/>
      <c r="C193" s="138" t="s">
        <v>11</v>
      </c>
      <c r="D193" s="136"/>
      <c r="E193" s="9"/>
      <c r="F193" s="9"/>
      <c r="G193" s="74"/>
      <c r="H193" s="75"/>
      <c r="I193" s="76"/>
      <c r="J193" s="9"/>
      <c r="K193" s="72"/>
      <c r="L193" s="9"/>
      <c r="M193" s="9"/>
      <c r="N193" s="9"/>
      <c r="O193" s="53"/>
      <c r="P193" s="9"/>
      <c r="Q193" s="9"/>
      <c r="R193" s="9"/>
      <c r="S193" s="52"/>
      <c r="T193" s="66"/>
      <c r="U193" s="52"/>
      <c r="V193" s="9"/>
      <c r="W193" s="111"/>
      <c r="X193" s="28"/>
    </row>
    <row r="194" spans="1:24" x14ac:dyDescent="0.25">
      <c r="A194" s="1"/>
      <c r="B194" s="136"/>
      <c r="C194" s="136"/>
      <c r="D194" s="136"/>
      <c r="E194" s="9"/>
      <c r="F194" s="9"/>
      <c r="G194" s="74"/>
      <c r="H194" s="75"/>
      <c r="I194" s="76"/>
      <c r="J194" s="9"/>
      <c r="K194" s="72"/>
      <c r="L194" s="9"/>
      <c r="M194" s="9"/>
      <c r="N194" s="9"/>
      <c r="O194" s="53"/>
      <c r="P194" s="9"/>
      <c r="Q194" s="9"/>
      <c r="R194" s="9"/>
      <c r="S194" s="52"/>
      <c r="T194" s="66"/>
      <c r="U194" s="52"/>
      <c r="V194" s="9"/>
      <c r="W194" s="111"/>
      <c r="X194" s="28"/>
    </row>
    <row r="195" spans="1:24" x14ac:dyDescent="0.25">
      <c r="A195" s="163">
        <v>390</v>
      </c>
      <c r="B195" s="136"/>
      <c r="C195" s="136" t="s">
        <v>115</v>
      </c>
      <c r="D195" s="136"/>
      <c r="E195" s="9">
        <v>64055160.800000012</v>
      </c>
      <c r="F195" s="9"/>
      <c r="G195" s="74" t="s">
        <v>141</v>
      </c>
      <c r="H195" s="75" t="s">
        <v>16</v>
      </c>
      <c r="I195" s="76">
        <v>50</v>
      </c>
      <c r="J195" s="9"/>
      <c r="K195" s="72">
        <v>-0.15</v>
      </c>
      <c r="L195" s="9"/>
      <c r="M195" s="9">
        <f t="shared" ref="M195" si="71">E195*(1-K195)</f>
        <v>73663434.920000002</v>
      </c>
      <c r="N195" s="9"/>
      <c r="O195" s="53">
        <v>19654050.10347797</v>
      </c>
      <c r="P195" s="9"/>
      <c r="Q195" s="9">
        <f t="shared" ref="Q195" si="72">M195-O195</f>
        <v>54009384.816522032</v>
      </c>
      <c r="R195" s="9"/>
      <c r="S195" s="49">
        <v>32.740911657272427</v>
      </c>
      <c r="T195" s="67"/>
      <c r="U195" s="49"/>
      <c r="V195" s="9">
        <f>Q195/S195</f>
        <v>1649599.2958866018</v>
      </c>
      <c r="W195" s="116"/>
      <c r="X195" s="28">
        <f>V195/E195</f>
        <v>2.5752792987861824E-2</v>
      </c>
    </row>
    <row r="196" spans="1:24" x14ac:dyDescent="0.25">
      <c r="A196" s="1">
        <v>397.2</v>
      </c>
      <c r="B196" s="136"/>
      <c r="C196" s="136" t="s">
        <v>116</v>
      </c>
      <c r="D196" s="136"/>
      <c r="E196" s="12">
        <v>17556205.220000003</v>
      </c>
      <c r="F196" s="13"/>
      <c r="G196" s="74" t="s">
        <v>145</v>
      </c>
      <c r="H196" s="75" t="s">
        <v>16</v>
      </c>
      <c r="I196" s="76">
        <v>23</v>
      </c>
      <c r="J196" s="9"/>
      <c r="K196" s="130">
        <v>0</v>
      </c>
      <c r="L196" s="9"/>
      <c r="M196" s="12">
        <f t="shared" ref="M196" si="73">E196*(1-K196)</f>
        <v>17556205.220000003</v>
      </c>
      <c r="N196" s="9"/>
      <c r="O196" s="70">
        <v>6631031.5965220211</v>
      </c>
      <c r="P196" s="9"/>
      <c r="Q196" s="12">
        <f t="shared" ref="Q196" si="74">M196-O196</f>
        <v>10925173.62347798</v>
      </c>
      <c r="R196" s="9"/>
      <c r="S196" s="50">
        <v>14.624879361505377</v>
      </c>
      <c r="T196" s="67"/>
      <c r="U196" s="49"/>
      <c r="V196" s="12">
        <f>Q196/S196</f>
        <v>747026.5807617181</v>
      </c>
      <c r="W196" s="116"/>
      <c r="X196" s="64">
        <f>V196/E196</f>
        <v>4.2550572370315343E-2</v>
      </c>
    </row>
    <row r="197" spans="1:24" x14ac:dyDescent="0.25">
      <c r="A197" s="1"/>
      <c r="B197" s="136"/>
      <c r="C197" s="136"/>
      <c r="D197" s="136"/>
      <c r="E197" s="9"/>
      <c r="F197" s="9"/>
      <c r="G197" s="74"/>
      <c r="H197" s="75"/>
      <c r="I197" s="76"/>
      <c r="J197" s="9"/>
      <c r="K197" s="72"/>
      <c r="L197" s="9"/>
      <c r="M197" s="9"/>
      <c r="N197" s="9"/>
      <c r="O197" s="53"/>
      <c r="P197" s="9"/>
      <c r="Q197" s="9"/>
      <c r="R197" s="9"/>
      <c r="S197" s="52"/>
      <c r="T197" s="66"/>
      <c r="U197" s="52"/>
      <c r="V197" s="9"/>
      <c r="W197" s="111"/>
      <c r="X197" s="28"/>
    </row>
    <row r="198" spans="1:24" ht="15.75" thickBot="1" x14ac:dyDescent="0.3">
      <c r="A198" s="1"/>
      <c r="B198" s="136"/>
      <c r="C198" s="2" t="s">
        <v>73</v>
      </c>
      <c r="D198" s="136"/>
      <c r="E198" s="14">
        <f>SUM(E195:E196)</f>
        <v>81611366.020000011</v>
      </c>
      <c r="F198" s="9"/>
      <c r="G198" s="74"/>
      <c r="H198" s="75"/>
      <c r="I198" s="76"/>
      <c r="J198" s="9"/>
      <c r="K198" s="131">
        <f>-M198/E198+1</f>
        <v>-0.11773205851799307</v>
      </c>
      <c r="L198" s="9"/>
      <c r="M198" s="14">
        <f>SUM(M195:M196)</f>
        <v>91219640.140000001</v>
      </c>
      <c r="N198" s="9"/>
      <c r="O198" s="125">
        <f>SUM(O195:O196)</f>
        <v>26285081.699999992</v>
      </c>
      <c r="P198" s="9"/>
      <c r="Q198" s="14">
        <f>SUM(Q195:Q196)</f>
        <v>64934558.440000013</v>
      </c>
      <c r="R198" s="9"/>
      <c r="S198" s="51">
        <f>Q198/V198</f>
        <v>27.094157278653338</v>
      </c>
      <c r="T198" s="67"/>
      <c r="U198" s="49"/>
      <c r="V198" s="14">
        <f>SUM(V195:V196)</f>
        <v>2396625.8766483199</v>
      </c>
      <c r="W198" s="116"/>
      <c r="X198" s="65">
        <f>V198/E198</f>
        <v>2.9366324735466295E-2</v>
      </c>
    </row>
    <row r="199" spans="1:24" ht="15.75" thickTop="1" x14ac:dyDescent="0.25">
      <c r="A199" s="1"/>
      <c r="B199" s="136"/>
      <c r="C199" s="3"/>
      <c r="D199" s="136"/>
      <c r="E199" s="13"/>
      <c r="F199" s="9"/>
      <c r="G199" s="74"/>
      <c r="H199" s="75"/>
      <c r="I199" s="76"/>
      <c r="J199" s="9"/>
      <c r="K199" s="72"/>
      <c r="L199" s="9"/>
      <c r="M199" s="13"/>
      <c r="N199" s="13"/>
      <c r="O199" s="71"/>
      <c r="P199" s="13"/>
      <c r="Q199" s="13"/>
      <c r="R199" s="13"/>
      <c r="S199" s="62"/>
      <c r="T199" s="66"/>
      <c r="U199" s="52"/>
      <c r="V199" s="13"/>
      <c r="W199" s="3"/>
      <c r="X199" s="113"/>
    </row>
    <row r="200" spans="1:24" x14ac:dyDescent="0.25">
      <c r="A200" s="1"/>
      <c r="B200" s="136"/>
      <c r="C200" s="3"/>
      <c r="D200" s="136"/>
      <c r="E200" s="13"/>
      <c r="F200" s="53"/>
      <c r="G200" s="74"/>
      <c r="H200" s="75"/>
      <c r="I200" s="76"/>
      <c r="J200" s="53"/>
      <c r="K200" s="73"/>
      <c r="L200" s="53"/>
      <c r="M200" s="53"/>
      <c r="N200" s="53"/>
      <c r="O200" s="53"/>
      <c r="P200" s="53"/>
      <c r="Q200" s="53"/>
      <c r="R200" s="53"/>
      <c r="S200" s="52"/>
      <c r="T200" s="66"/>
      <c r="U200" s="52"/>
      <c r="V200" s="9"/>
      <c r="X200" s="28"/>
    </row>
    <row r="201" spans="1:24" ht="15.75" thickBot="1" x14ac:dyDescent="0.3">
      <c r="A201" s="1"/>
      <c r="B201" s="136"/>
      <c r="C201" s="6" t="s">
        <v>117</v>
      </c>
      <c r="D201" s="136"/>
      <c r="E201" s="26">
        <f>E103+E155+E169+E190+E198</f>
        <v>6653110853.7459507</v>
      </c>
      <c r="F201" s="53"/>
      <c r="G201" s="74"/>
      <c r="H201" s="75"/>
      <c r="I201" s="76"/>
      <c r="J201" s="53"/>
      <c r="K201" s="132">
        <f>-M201/E201+1</f>
        <v>-0.1792581233075341</v>
      </c>
      <c r="L201" s="53"/>
      <c r="M201" s="26">
        <f>M103+M155+M169+M190+M198</f>
        <v>7845735019.5454359</v>
      </c>
      <c r="N201" s="9"/>
      <c r="O201" s="26">
        <f>O103+O155+O169+O190+O198</f>
        <v>1463727506.9299989</v>
      </c>
      <c r="P201" s="9"/>
      <c r="Q201" s="26">
        <f>Q103+Q155+Q169+Q190+Q198</f>
        <v>6292907608.6959372</v>
      </c>
      <c r="R201" s="9"/>
      <c r="S201" s="120">
        <f>Q201/V201</f>
        <v>33.678570520987428</v>
      </c>
      <c r="T201" s="67"/>
      <c r="U201" s="49"/>
      <c r="V201" s="26">
        <f>V103+V155+V169+V190+V198</f>
        <v>186851980.69123495</v>
      </c>
      <c r="W201" s="116"/>
      <c r="X201" s="65">
        <f>V201/E201</f>
        <v>2.8084904159687986E-2</v>
      </c>
    </row>
    <row r="202" spans="1:24" ht="15.75" thickTop="1" x14ac:dyDescent="0.25">
      <c r="A202" s="56"/>
      <c r="B202" s="24"/>
      <c r="C202" s="24"/>
      <c r="D202" s="24"/>
      <c r="E202" s="12"/>
      <c r="F202" s="12"/>
      <c r="G202" s="12"/>
      <c r="H202" s="12"/>
      <c r="I202" s="12"/>
      <c r="J202" s="12"/>
      <c r="K202" s="57"/>
      <c r="L202" s="12"/>
      <c r="M202" s="12"/>
      <c r="N202" s="12"/>
      <c r="O202" s="70"/>
      <c r="P202" s="12"/>
      <c r="Q202" s="12"/>
      <c r="R202" s="12"/>
      <c r="S202" s="58"/>
      <c r="T202" s="58"/>
      <c r="U202" s="58"/>
      <c r="V202" s="12"/>
      <c r="W202" s="24"/>
      <c r="X202" s="17"/>
    </row>
    <row r="203" spans="1:24" x14ac:dyDescent="0.25"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53"/>
      <c r="P203" s="9"/>
      <c r="Q203" s="9"/>
      <c r="R203" s="9"/>
    </row>
    <row r="204" spans="1:24" x14ac:dyDescent="0.25"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53"/>
      <c r="P204" s="9"/>
      <c r="Q204" s="9"/>
      <c r="R204" s="9"/>
    </row>
    <row r="205" spans="1:24" x14ac:dyDescent="0.25">
      <c r="A205" s="208" t="s">
        <v>74</v>
      </c>
      <c r="B205" s="208"/>
      <c r="C205" s="208"/>
      <c r="D205" s="208"/>
      <c r="E205" s="208"/>
      <c r="F205" s="208"/>
      <c r="G205" s="208"/>
      <c r="H205" s="208"/>
      <c r="I205" s="208"/>
      <c r="J205" s="208"/>
      <c r="K205" s="208"/>
      <c r="L205" s="208"/>
      <c r="M205" s="208"/>
      <c r="N205" s="208"/>
      <c r="O205" s="208"/>
      <c r="P205" s="208"/>
      <c r="Q205" s="208"/>
      <c r="R205" s="208"/>
      <c r="S205" s="208"/>
      <c r="T205" s="208"/>
      <c r="U205" s="208"/>
      <c r="V205" s="208"/>
      <c r="W205" s="208"/>
      <c r="X205" s="208"/>
    </row>
    <row r="206" spans="1:24" x14ac:dyDescent="0.25">
      <c r="A206" s="203" t="s">
        <v>44</v>
      </c>
      <c r="B206" s="203"/>
      <c r="C206" s="203"/>
      <c r="D206" s="203"/>
      <c r="E206" s="203"/>
      <c r="F206" s="203"/>
      <c r="G206" s="203"/>
      <c r="H206" s="203"/>
      <c r="I206" s="203"/>
      <c r="J206" s="203"/>
      <c r="K206" s="203"/>
      <c r="L206" s="203"/>
      <c r="M206" s="203"/>
      <c r="N206" s="203"/>
      <c r="O206" s="203"/>
      <c r="P206" s="203"/>
      <c r="Q206" s="203"/>
      <c r="R206" s="203"/>
      <c r="S206" s="203"/>
      <c r="T206" s="203"/>
      <c r="U206" s="203"/>
      <c r="V206" s="203"/>
      <c r="W206" s="203"/>
      <c r="X206" s="203"/>
    </row>
    <row r="207" spans="1:24" x14ac:dyDescent="0.25">
      <c r="A207" s="204" t="s">
        <v>45</v>
      </c>
      <c r="B207" s="204"/>
      <c r="C207" s="204"/>
      <c r="D207" s="204"/>
      <c r="E207" s="204"/>
      <c r="F207" s="204"/>
      <c r="G207" s="204"/>
      <c r="H207" s="204"/>
      <c r="I207" s="204"/>
      <c r="J207" s="204"/>
      <c r="K207" s="204"/>
      <c r="L207" s="204"/>
      <c r="M207" s="204"/>
      <c r="N207" s="204"/>
      <c r="O207" s="204"/>
      <c r="P207" s="204"/>
      <c r="Q207" s="204"/>
      <c r="R207" s="204"/>
      <c r="S207" s="204"/>
      <c r="T207" s="204"/>
      <c r="U207" s="204"/>
      <c r="V207" s="204"/>
      <c r="W207" s="204"/>
      <c r="X207" s="204"/>
    </row>
    <row r="208" spans="1:24" x14ac:dyDescent="0.25">
      <c r="A208" s="203" t="s">
        <v>46</v>
      </c>
      <c r="B208" s="203"/>
      <c r="C208" s="203"/>
      <c r="D208" s="203"/>
      <c r="E208" s="203"/>
      <c r="F208" s="203"/>
      <c r="G208" s="203"/>
      <c r="H208" s="203"/>
      <c r="I208" s="203"/>
      <c r="J208" s="203"/>
      <c r="K208" s="203"/>
      <c r="L208" s="203"/>
      <c r="M208" s="203"/>
      <c r="N208" s="203"/>
      <c r="O208" s="203"/>
      <c r="P208" s="203"/>
      <c r="Q208" s="203"/>
      <c r="R208" s="203"/>
      <c r="S208" s="203"/>
      <c r="T208" s="203"/>
      <c r="U208" s="203"/>
      <c r="V208" s="203"/>
      <c r="W208" s="203"/>
      <c r="X208" s="203"/>
    </row>
    <row r="209" spans="1:24" x14ac:dyDescent="0.25">
      <c r="A209" s="203" t="s">
        <v>209</v>
      </c>
      <c r="B209" s="203"/>
      <c r="C209" s="203"/>
      <c r="D209" s="203"/>
      <c r="E209" s="203"/>
      <c r="F209" s="203"/>
      <c r="G209" s="203"/>
      <c r="H209" s="203"/>
      <c r="I209" s="203"/>
      <c r="J209" s="203"/>
      <c r="K209" s="203"/>
      <c r="L209" s="203"/>
      <c r="M209" s="203"/>
      <c r="N209" s="203"/>
      <c r="O209" s="203"/>
      <c r="P209" s="203"/>
      <c r="Q209" s="203"/>
      <c r="R209" s="203"/>
      <c r="S209" s="203"/>
      <c r="T209" s="203"/>
      <c r="U209" s="203"/>
      <c r="V209" s="203"/>
      <c r="W209" s="203"/>
      <c r="X209" s="203"/>
    </row>
    <row r="210" spans="1:24" x14ac:dyDescent="0.25">
      <c r="A210" s="203" t="s">
        <v>47</v>
      </c>
      <c r="B210" s="203"/>
      <c r="C210" s="203"/>
      <c r="D210" s="203"/>
      <c r="E210" s="203"/>
      <c r="F210" s="203"/>
      <c r="G210" s="203"/>
      <c r="H210" s="203"/>
      <c r="I210" s="203"/>
      <c r="J210" s="203"/>
      <c r="K210" s="203"/>
      <c r="L210" s="203"/>
      <c r="M210" s="203"/>
      <c r="N210" s="203"/>
      <c r="O210" s="203"/>
      <c r="P210" s="203"/>
      <c r="Q210" s="203"/>
      <c r="R210" s="203"/>
      <c r="S210" s="203"/>
      <c r="T210" s="203"/>
      <c r="U210" s="203"/>
      <c r="V210" s="203"/>
      <c r="W210" s="203"/>
      <c r="X210" s="203"/>
    </row>
    <row r="211" spans="1:24" x14ac:dyDescent="0.25">
      <c r="A211" s="203" t="s">
        <v>48</v>
      </c>
      <c r="B211" s="203"/>
      <c r="C211" s="203"/>
      <c r="D211" s="203"/>
      <c r="E211" s="203"/>
      <c r="F211" s="203"/>
      <c r="G211" s="203"/>
      <c r="H211" s="203"/>
      <c r="I211" s="203"/>
      <c r="J211" s="203"/>
      <c r="K211" s="203"/>
      <c r="L211" s="203"/>
      <c r="M211" s="203"/>
      <c r="N211" s="203"/>
      <c r="O211" s="203"/>
      <c r="P211" s="203"/>
      <c r="Q211" s="203"/>
      <c r="R211" s="203"/>
      <c r="S211" s="203"/>
      <c r="T211" s="203"/>
      <c r="U211" s="203"/>
      <c r="V211" s="203"/>
      <c r="W211" s="203"/>
      <c r="X211" s="203"/>
    </row>
    <row r="212" spans="1:24" x14ac:dyDescent="0.25">
      <c r="A212" s="203" t="s">
        <v>151</v>
      </c>
      <c r="B212" s="203"/>
      <c r="C212" s="203"/>
      <c r="D212" s="203"/>
      <c r="E212" s="203"/>
      <c r="F212" s="203"/>
      <c r="G212" s="203"/>
      <c r="H212" s="203"/>
      <c r="I212" s="203"/>
      <c r="J212" s="203"/>
      <c r="K212" s="203"/>
      <c r="L212" s="203"/>
      <c r="M212" s="203"/>
      <c r="N212" s="203"/>
      <c r="O212" s="203"/>
      <c r="P212" s="203"/>
      <c r="Q212" s="203"/>
      <c r="R212" s="203"/>
      <c r="S212" s="203"/>
      <c r="T212" s="203"/>
      <c r="U212" s="203"/>
      <c r="V212" s="203"/>
      <c r="W212" s="203"/>
      <c r="X212" s="203"/>
    </row>
    <row r="213" spans="1:24" x14ac:dyDescent="0.25">
      <c r="A213" s="203" t="s">
        <v>49</v>
      </c>
      <c r="B213" s="203"/>
      <c r="C213" s="203"/>
      <c r="D213" s="203"/>
      <c r="E213" s="203"/>
      <c r="F213" s="203"/>
      <c r="G213" s="203"/>
      <c r="H213" s="203"/>
      <c r="I213" s="203"/>
      <c r="J213" s="203"/>
      <c r="K213" s="203"/>
      <c r="L213" s="203"/>
      <c r="M213" s="203"/>
      <c r="N213" s="203"/>
      <c r="O213" s="203"/>
      <c r="P213" s="203"/>
      <c r="Q213" s="203"/>
      <c r="R213" s="203"/>
      <c r="S213" s="203"/>
      <c r="T213" s="203"/>
      <c r="U213" s="203"/>
      <c r="V213" s="203"/>
      <c r="W213" s="203"/>
      <c r="X213" s="203"/>
    </row>
    <row r="214" spans="1:24" x14ac:dyDescent="0.25">
      <c r="A214" s="203" t="s">
        <v>207</v>
      </c>
      <c r="B214" s="203"/>
      <c r="C214" s="203"/>
      <c r="D214" s="203"/>
      <c r="E214" s="203"/>
      <c r="F214" s="203"/>
      <c r="G214" s="203"/>
      <c r="H214" s="203"/>
      <c r="I214" s="203"/>
      <c r="J214" s="203"/>
      <c r="K214" s="203"/>
      <c r="L214" s="203"/>
      <c r="M214" s="203"/>
      <c r="N214" s="203"/>
      <c r="O214" s="203"/>
      <c r="P214" s="203"/>
      <c r="Q214" s="203"/>
      <c r="R214" s="203"/>
      <c r="S214" s="203"/>
      <c r="T214" s="203"/>
      <c r="U214" s="203"/>
      <c r="V214" s="203"/>
      <c r="W214" s="203"/>
      <c r="X214" s="203"/>
    </row>
    <row r="215" spans="1:24" x14ac:dyDescent="0.25">
      <c r="A215" s="60"/>
      <c r="B215" s="60"/>
      <c r="C215" s="60"/>
      <c r="D215" s="60"/>
      <c r="E215" s="60"/>
      <c r="J215" s="60"/>
      <c r="K215" s="60"/>
      <c r="L215" s="60"/>
      <c r="M215" s="60"/>
      <c r="N215" s="60"/>
      <c r="P215" s="60"/>
      <c r="Q215" s="60"/>
      <c r="R215" s="60"/>
      <c r="S215" s="60"/>
      <c r="V215" s="60"/>
      <c r="W215" s="60"/>
      <c r="X215" s="60"/>
    </row>
    <row r="216" spans="1:24" x14ac:dyDescent="0.25">
      <c r="A216" s="60"/>
      <c r="B216" s="60"/>
      <c r="C216" s="60"/>
      <c r="D216" s="60"/>
      <c r="E216" s="60"/>
      <c r="J216" s="60"/>
      <c r="K216" s="60"/>
      <c r="L216" s="60"/>
      <c r="M216" s="60"/>
      <c r="N216" s="60"/>
      <c r="P216" s="60"/>
      <c r="Q216" s="60"/>
      <c r="R216" s="60"/>
      <c r="S216" s="60"/>
      <c r="V216" s="60"/>
      <c r="W216" s="60"/>
      <c r="X216" s="60"/>
    </row>
    <row r="217" spans="1:24" x14ac:dyDescent="0.25">
      <c r="A217" s="60"/>
      <c r="B217" s="60"/>
      <c r="C217" s="60"/>
      <c r="D217" s="60"/>
      <c r="E217" s="60"/>
      <c r="J217" s="60"/>
      <c r="K217" s="60"/>
      <c r="L217" s="60"/>
      <c r="M217" s="60"/>
      <c r="N217" s="60"/>
      <c r="P217" s="60"/>
      <c r="Q217" s="60"/>
      <c r="R217" s="60"/>
      <c r="S217" s="60"/>
      <c r="V217" s="60"/>
      <c r="W217" s="60"/>
      <c r="X217" s="60"/>
    </row>
  </sheetData>
  <mergeCells count="13">
    <mergeCell ref="A214:X214"/>
    <mergeCell ref="A213:X213"/>
    <mergeCell ref="G4:I4"/>
    <mergeCell ref="G6:I6"/>
    <mergeCell ref="A211:X211"/>
    <mergeCell ref="A212:X212"/>
    <mergeCell ref="A205:X205"/>
    <mergeCell ref="A206:X206"/>
    <mergeCell ref="A207:X207"/>
    <mergeCell ref="A208:X208"/>
    <mergeCell ref="A209:X209"/>
    <mergeCell ref="A210:X210"/>
    <mergeCell ref="V6:X6"/>
  </mergeCells>
  <phoneticPr fontId="22" type="noConversion"/>
  <printOptions horizontalCentered="1"/>
  <pageMargins left="0.7" right="0.7" top="1" bottom="0.75" header="0.3" footer="0.3"/>
  <pageSetup scale="60" fitToHeight="10" orientation="landscape" r:id="rId1"/>
  <headerFooter scaleWithDoc="0">
    <oddHeader>&amp;C&amp;"-,Bold"&amp;14Depreciation Rate Development&amp;RExhibit DJG-5
Page &amp;P of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F4ACD-8D5E-4989-8566-A7EEC0822079}">
  <sheetPr>
    <tabColor theme="7"/>
    <pageSetUpPr fitToPage="1"/>
  </sheetPr>
  <dimension ref="A1:O58"/>
  <sheetViews>
    <sheetView zoomScaleNormal="100" workbookViewId="0"/>
  </sheetViews>
  <sheetFormatPr defaultColWidth="9.140625" defaultRowHeight="15" x14ac:dyDescent="0.25"/>
  <cols>
    <col min="1" max="1" width="20.85546875" style="38" customWidth="1"/>
    <col min="2" max="2" width="2.7109375" style="38" customWidth="1"/>
    <col min="3" max="3" width="14.85546875" style="38" bestFit="1" customWidth="1"/>
    <col min="4" max="4" width="2.7109375" style="44" customWidth="1"/>
    <col min="5" max="5" width="15.7109375" style="44" customWidth="1"/>
    <col min="6" max="6" width="2.7109375" style="44" customWidth="1"/>
    <col min="7" max="7" width="13.140625" style="38" bestFit="1" customWidth="1"/>
    <col min="8" max="8" width="2.7109375" style="38" customWidth="1"/>
    <col min="9" max="9" width="13.42578125" style="38" customWidth="1"/>
    <col min="10" max="10" width="2.7109375" style="38" customWidth="1"/>
    <col min="11" max="11" width="12.7109375" style="38" bestFit="1" customWidth="1"/>
    <col min="12" max="12" width="2.7109375" style="38" customWidth="1"/>
    <col min="13" max="13" width="13.7109375" style="38" bestFit="1" customWidth="1"/>
    <col min="14" max="14" width="2.7109375" style="38" customWidth="1"/>
    <col min="15" max="15" width="7.7109375" style="38" bestFit="1" customWidth="1"/>
    <col min="16" max="16384" width="9.140625" style="38"/>
  </cols>
  <sheetData>
    <row r="1" spans="1:15" ht="14.45" customHeight="1" x14ac:dyDescent="0.25">
      <c r="A1" s="48"/>
      <c r="B1" s="48"/>
      <c r="C1" s="48"/>
      <c r="D1" s="114"/>
      <c r="E1" s="114"/>
      <c r="F1" s="114"/>
      <c r="G1" s="46"/>
      <c r="H1" s="46"/>
      <c r="I1" s="46"/>
      <c r="J1" s="46"/>
      <c r="K1" s="46"/>
      <c r="L1" s="46"/>
      <c r="M1" s="46"/>
      <c r="N1" s="46"/>
      <c r="O1" s="46"/>
    </row>
    <row r="2" spans="1:15" ht="14.45" customHeight="1" x14ac:dyDescent="0.25">
      <c r="A2" s="39"/>
      <c r="B2" s="39"/>
      <c r="C2" s="39"/>
    </row>
    <row r="3" spans="1:15" ht="14.45" customHeight="1" x14ac:dyDescent="0.25">
      <c r="A3" s="25"/>
      <c r="B3" s="118"/>
      <c r="C3" s="117" t="s">
        <v>25</v>
      </c>
      <c r="D3" s="117"/>
      <c r="E3" s="117" t="s">
        <v>26</v>
      </c>
      <c r="F3" s="117"/>
      <c r="G3" s="117" t="s">
        <v>27</v>
      </c>
      <c r="H3" s="117"/>
      <c r="I3" s="117" t="s">
        <v>28</v>
      </c>
      <c r="J3" s="117"/>
      <c r="K3" s="117" t="s">
        <v>29</v>
      </c>
      <c r="L3" s="117"/>
      <c r="M3" s="69" t="s">
        <v>30</v>
      </c>
      <c r="O3" s="117" t="s">
        <v>31</v>
      </c>
    </row>
    <row r="4" spans="1:15" ht="14.45" customHeight="1" x14ac:dyDescent="0.25">
      <c r="A4" s="118"/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09"/>
      <c r="O4" s="118"/>
    </row>
    <row r="5" spans="1:15" ht="14.45" customHeight="1" x14ac:dyDescent="0.25">
      <c r="A5" s="4"/>
      <c r="B5" s="4"/>
      <c r="C5" s="6" t="s">
        <v>3</v>
      </c>
      <c r="D5" s="6"/>
      <c r="E5" s="78" t="s">
        <v>128</v>
      </c>
      <c r="F5" s="6"/>
      <c r="G5" s="78" t="s">
        <v>129</v>
      </c>
      <c r="H5" s="6"/>
      <c r="I5" s="6" t="s">
        <v>123</v>
      </c>
      <c r="J5" s="6"/>
      <c r="K5" s="6" t="s">
        <v>78</v>
      </c>
      <c r="L5" s="6"/>
      <c r="M5" s="121" t="s">
        <v>132</v>
      </c>
      <c r="O5" s="6" t="s">
        <v>24</v>
      </c>
    </row>
    <row r="6" spans="1:15" ht="14.45" customHeight="1" x14ac:dyDescent="0.25">
      <c r="A6" s="139" t="s">
        <v>127</v>
      </c>
      <c r="B6" s="119"/>
      <c r="C6" s="139" t="s">
        <v>4</v>
      </c>
      <c r="D6" s="119"/>
      <c r="E6" s="139" t="s">
        <v>124</v>
      </c>
      <c r="F6" s="119"/>
      <c r="G6" s="139" t="s">
        <v>181</v>
      </c>
      <c r="H6" s="119"/>
      <c r="I6" s="139" t="s">
        <v>124</v>
      </c>
      <c r="J6" s="119"/>
      <c r="K6" s="139" t="s">
        <v>122</v>
      </c>
      <c r="L6" s="119"/>
      <c r="M6" s="139" t="s">
        <v>124</v>
      </c>
      <c r="O6" s="139" t="s">
        <v>14</v>
      </c>
    </row>
    <row r="7" spans="1:15" ht="14.45" customHeight="1" x14ac:dyDescent="0.25">
      <c r="A7" s="118"/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25"/>
      <c r="O7" s="118"/>
    </row>
    <row r="8" spans="1:15" s="44" customFormat="1" ht="14.45" customHeight="1" x14ac:dyDescent="0.25">
      <c r="A8" s="54" t="s">
        <v>81</v>
      </c>
      <c r="B8" s="118"/>
      <c r="C8" s="9">
        <v>3545547.2299999995</v>
      </c>
      <c r="D8" s="9"/>
      <c r="E8" s="9">
        <v>105912599</v>
      </c>
      <c r="F8" s="9"/>
      <c r="G8" s="53">
        <v>10020600</v>
      </c>
      <c r="H8" s="9"/>
      <c r="I8" s="9">
        <f>E8-G8</f>
        <v>95891999</v>
      </c>
      <c r="J8" s="9"/>
      <c r="K8" s="122">
        <v>0.14000000000000001</v>
      </c>
      <c r="L8" s="9"/>
      <c r="M8" s="53">
        <f>(I8+I9)*K8*C8/(C8+C9)</f>
        <v>443604.08512939821</v>
      </c>
      <c r="O8" s="153">
        <f>M8/C8*-1</f>
        <v>-0.12511583018156502</v>
      </c>
    </row>
    <row r="9" spans="1:15" s="44" customFormat="1" ht="14.45" customHeight="1" x14ac:dyDescent="0.25">
      <c r="A9" s="54" t="s">
        <v>82</v>
      </c>
      <c r="B9" s="118"/>
      <c r="C9" s="9">
        <v>111641594.14999999</v>
      </c>
      <c r="D9" s="9"/>
      <c r="E9" s="9">
        <v>9063464</v>
      </c>
      <c r="F9" s="9"/>
      <c r="G9" s="9">
        <v>2014500</v>
      </c>
      <c r="H9" s="9"/>
      <c r="I9" s="9">
        <f t="shared" ref="I9:I15" si="0">E9-G9</f>
        <v>7048964</v>
      </c>
      <c r="J9" s="9"/>
      <c r="K9" s="122">
        <v>0.42</v>
      </c>
      <c r="L9" s="9"/>
      <c r="M9" s="53">
        <f>(I8+I9)*K9*C9/(C8+C9)</f>
        <v>41904392.204611808</v>
      </c>
      <c r="O9" s="153">
        <f t="shared" ref="O9:O15" si="1">M9/C9*-1</f>
        <v>-0.37534749054469507</v>
      </c>
    </row>
    <row r="10" spans="1:15" s="44" customFormat="1" ht="14.45" customHeight="1" x14ac:dyDescent="0.25">
      <c r="A10" s="54" t="s">
        <v>125</v>
      </c>
      <c r="B10" s="118"/>
      <c r="C10" s="9">
        <v>323766000.49000001</v>
      </c>
      <c r="D10" s="9"/>
      <c r="E10" s="53">
        <v>5622951</v>
      </c>
      <c r="F10" s="9"/>
      <c r="G10" s="53">
        <v>843442.65</v>
      </c>
      <c r="H10" s="9"/>
      <c r="I10" s="9">
        <f t="shared" si="0"/>
        <v>4779508.3499999996</v>
      </c>
      <c r="J10" s="9"/>
      <c r="K10" s="122">
        <v>1</v>
      </c>
      <c r="L10" s="9"/>
      <c r="M10" s="53">
        <f t="shared" ref="M10:M15" si="2">I10*K10</f>
        <v>4779508.3499999996</v>
      </c>
      <c r="O10" s="153">
        <f t="shared" si="1"/>
        <v>-1.4762230570123195E-2</v>
      </c>
    </row>
    <row r="11" spans="1:15" s="44" customFormat="1" ht="14.45" customHeight="1" x14ac:dyDescent="0.25">
      <c r="A11" s="54" t="s">
        <v>130</v>
      </c>
      <c r="B11" s="118"/>
      <c r="C11" s="9">
        <v>210809741.68000001</v>
      </c>
      <c r="D11" s="9"/>
      <c r="E11" s="9">
        <v>30996553</v>
      </c>
      <c r="F11" s="9"/>
      <c r="G11" s="9">
        <v>4529000</v>
      </c>
      <c r="H11" s="9"/>
      <c r="I11" s="9">
        <f t="shared" si="0"/>
        <v>26467553</v>
      </c>
      <c r="J11" s="9"/>
      <c r="K11" s="122">
        <v>0.7</v>
      </c>
      <c r="L11" s="9"/>
      <c r="M11" s="53">
        <f t="shared" si="2"/>
        <v>18527287.099999998</v>
      </c>
      <c r="O11" s="153">
        <f t="shared" si="1"/>
        <v>-8.7886294781023985E-2</v>
      </c>
    </row>
    <row r="12" spans="1:15" s="44" customFormat="1" ht="14.45" customHeight="1" x14ac:dyDescent="0.25">
      <c r="A12" s="54" t="s">
        <v>126</v>
      </c>
      <c r="B12" s="118"/>
      <c r="C12" s="9">
        <v>511590206.27594978</v>
      </c>
      <c r="D12" s="9"/>
      <c r="E12" s="9">
        <v>21321644</v>
      </c>
      <c r="F12" s="9"/>
      <c r="G12" s="9">
        <v>6700000</v>
      </c>
      <c r="H12" s="9"/>
      <c r="I12" s="9">
        <f t="shared" si="0"/>
        <v>14621644</v>
      </c>
      <c r="J12" s="9"/>
      <c r="K12" s="122">
        <v>1</v>
      </c>
      <c r="L12" s="9"/>
      <c r="M12" s="53">
        <f t="shared" si="2"/>
        <v>14621644</v>
      </c>
      <c r="O12" s="153">
        <f t="shared" si="1"/>
        <v>-2.8580773870626332E-2</v>
      </c>
    </row>
    <row r="13" spans="1:15" s="44" customFormat="1" ht="14.45" customHeight="1" x14ac:dyDescent="0.25">
      <c r="A13" s="54" t="s">
        <v>94</v>
      </c>
      <c r="B13" s="118"/>
      <c r="C13" s="9">
        <v>8499637.2599999998</v>
      </c>
      <c r="D13" s="9"/>
      <c r="E13" s="9">
        <v>1492892</v>
      </c>
      <c r="F13" s="9"/>
      <c r="G13" s="9">
        <v>247800</v>
      </c>
      <c r="H13" s="9"/>
      <c r="I13" s="9">
        <f t="shared" si="0"/>
        <v>1245092</v>
      </c>
      <c r="J13" s="9"/>
      <c r="K13" s="122">
        <v>1</v>
      </c>
      <c r="L13" s="9"/>
      <c r="M13" s="53">
        <f t="shared" si="2"/>
        <v>1245092</v>
      </c>
      <c r="O13" s="153">
        <f t="shared" si="1"/>
        <v>-0.14648766316881623</v>
      </c>
    </row>
    <row r="14" spans="1:15" s="44" customFormat="1" ht="14.45" customHeight="1" x14ac:dyDescent="0.25">
      <c r="A14" s="54" t="s">
        <v>131</v>
      </c>
      <c r="B14" s="118"/>
      <c r="C14" s="9">
        <v>3059510.64</v>
      </c>
      <c r="D14" s="9"/>
      <c r="E14" s="9">
        <v>126595.20605019384</v>
      </c>
      <c r="F14" s="9"/>
      <c r="G14" s="13">
        <v>18989.280907529075</v>
      </c>
      <c r="H14" s="9"/>
      <c r="I14" s="9">
        <f t="shared" si="0"/>
        <v>107605.92514266477</v>
      </c>
      <c r="J14" s="9"/>
      <c r="K14" s="122">
        <v>1</v>
      </c>
      <c r="L14" s="9"/>
      <c r="M14" s="53">
        <f t="shared" si="2"/>
        <v>107605.92514266477</v>
      </c>
      <c r="O14" s="153">
        <f t="shared" si="1"/>
        <v>-3.5170959608973533E-2</v>
      </c>
    </row>
    <row r="15" spans="1:15" s="44" customFormat="1" ht="14.45" customHeight="1" x14ac:dyDescent="0.25">
      <c r="A15" s="54" t="s">
        <v>95</v>
      </c>
      <c r="B15" s="118"/>
      <c r="C15" s="12">
        <v>719788.74</v>
      </c>
      <c r="D15" s="9"/>
      <c r="E15" s="12">
        <v>29783.130237098772</v>
      </c>
      <c r="F15" s="9"/>
      <c r="G15" s="12">
        <v>4467.4695355648155</v>
      </c>
      <c r="H15" s="9"/>
      <c r="I15" s="12">
        <f t="shared" si="0"/>
        <v>25315.660701533958</v>
      </c>
      <c r="J15" s="9"/>
      <c r="K15" s="122">
        <v>1</v>
      </c>
      <c r="L15" s="9"/>
      <c r="M15" s="70">
        <f t="shared" si="2"/>
        <v>25315.660701533958</v>
      </c>
      <c r="O15" s="153">
        <f t="shared" si="1"/>
        <v>-3.517095960897354E-2</v>
      </c>
    </row>
    <row r="16" spans="1:15" s="44" customFormat="1" ht="14.45" customHeight="1" x14ac:dyDescent="0.25">
      <c r="A16" s="7"/>
      <c r="B16" s="118"/>
      <c r="C16" s="9"/>
      <c r="D16" s="9"/>
      <c r="E16" s="9"/>
      <c r="F16" s="9"/>
      <c r="G16" s="13"/>
      <c r="H16" s="13"/>
      <c r="I16" s="13"/>
      <c r="J16" s="13"/>
      <c r="K16" s="124"/>
      <c r="L16" s="13"/>
      <c r="M16" s="71"/>
      <c r="N16" s="123"/>
      <c r="O16" s="124"/>
    </row>
    <row r="17" spans="1:15" s="44" customFormat="1" ht="14.45" customHeight="1" x14ac:dyDescent="0.25">
      <c r="A17" s="6" t="s">
        <v>38</v>
      </c>
      <c r="B17" s="118"/>
      <c r="C17" s="126">
        <f>SUM(C8:C15)</f>
        <v>1173632026.4659498</v>
      </c>
      <c r="D17" s="127"/>
      <c r="E17" s="126">
        <f>SUM(E8:E15)</f>
        <v>174566481.33628729</v>
      </c>
      <c r="F17" s="127"/>
      <c r="G17" s="126">
        <f>SUM(G8:G15)</f>
        <v>24378799.400443092</v>
      </c>
      <c r="H17" s="126"/>
      <c r="I17" s="126">
        <f>SUM(I8:I15)</f>
        <v>150187681.93584421</v>
      </c>
      <c r="J17" s="126"/>
      <c r="K17" s="128"/>
      <c r="L17" s="126"/>
      <c r="M17" s="126">
        <f>SUM(M8:M15)</f>
        <v>81654449.325585395</v>
      </c>
      <c r="O17" s="129"/>
    </row>
    <row r="18" spans="1:15" s="44" customFormat="1" ht="14.45" customHeight="1" x14ac:dyDescent="0.25">
      <c r="A18" s="45"/>
      <c r="B18" s="46"/>
      <c r="C18" s="47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4"/>
      <c r="O18" s="114"/>
    </row>
    <row r="19" spans="1:15" s="44" customFormat="1" ht="14.45" customHeight="1" x14ac:dyDescent="0.25">
      <c r="A19" s="41"/>
      <c r="B19" s="38"/>
      <c r="C19" s="42"/>
    </row>
    <row r="20" spans="1:15" s="44" customFormat="1" ht="14.45" customHeight="1" x14ac:dyDescent="0.25">
      <c r="A20" s="41"/>
      <c r="B20" s="38"/>
      <c r="C20" s="42"/>
    </row>
    <row r="21" spans="1:15" s="44" customFormat="1" ht="14.45" customHeight="1" x14ac:dyDescent="0.25">
      <c r="A21" s="206" t="s">
        <v>133</v>
      </c>
      <c r="B21" s="206"/>
      <c r="C21" s="206"/>
      <c r="D21" s="206"/>
      <c r="E21" s="206"/>
      <c r="F21" s="206"/>
      <c r="G21" s="206"/>
      <c r="H21" s="206"/>
      <c r="I21" s="206"/>
      <c r="J21" s="206"/>
      <c r="K21" s="206"/>
      <c r="L21" s="206"/>
      <c r="M21" s="206"/>
      <c r="N21" s="206"/>
      <c r="O21" s="206"/>
    </row>
    <row r="22" spans="1:15" s="44" customFormat="1" ht="14.45" customHeight="1" x14ac:dyDescent="0.25">
      <c r="A22" s="205" t="s">
        <v>182</v>
      </c>
      <c r="B22" s="205"/>
      <c r="C22" s="205"/>
      <c r="D22" s="205"/>
      <c r="E22" s="205"/>
      <c r="F22" s="205"/>
      <c r="G22" s="205"/>
      <c r="H22" s="205"/>
      <c r="I22" s="205"/>
      <c r="J22" s="205"/>
      <c r="K22" s="205"/>
      <c r="L22" s="205"/>
      <c r="M22" s="205"/>
      <c r="N22" s="205"/>
      <c r="O22" s="205"/>
    </row>
    <row r="23" spans="1:15" s="44" customFormat="1" ht="14.45" customHeight="1" x14ac:dyDescent="0.25">
      <c r="A23" s="205" t="s">
        <v>210</v>
      </c>
      <c r="B23" s="205"/>
      <c r="C23" s="205"/>
      <c r="D23" s="205"/>
      <c r="E23" s="205"/>
      <c r="F23" s="205"/>
      <c r="G23" s="205"/>
      <c r="H23" s="205"/>
      <c r="I23" s="205"/>
      <c r="J23" s="205"/>
      <c r="K23" s="205"/>
      <c r="L23" s="205"/>
      <c r="M23" s="205"/>
      <c r="N23" s="205"/>
      <c r="O23" s="205"/>
    </row>
    <row r="24" spans="1:15" s="44" customFormat="1" ht="14.45" customHeight="1" x14ac:dyDescent="0.25">
      <c r="A24" s="205" t="s">
        <v>134</v>
      </c>
      <c r="B24" s="205"/>
      <c r="C24" s="205"/>
      <c r="D24" s="205"/>
      <c r="E24" s="205"/>
      <c r="F24" s="205"/>
      <c r="G24" s="205"/>
      <c r="H24" s="205"/>
      <c r="I24" s="205"/>
      <c r="J24" s="205"/>
      <c r="K24" s="205"/>
      <c r="L24" s="205"/>
      <c r="M24" s="205"/>
      <c r="N24" s="205"/>
      <c r="O24" s="205"/>
    </row>
    <row r="25" spans="1:15" s="40" customFormat="1" ht="14.45" customHeight="1" x14ac:dyDescent="0.25">
      <c r="A25" s="205" t="s">
        <v>135</v>
      </c>
      <c r="B25" s="205"/>
      <c r="C25" s="205"/>
      <c r="D25" s="205"/>
      <c r="E25" s="205"/>
      <c r="F25" s="205"/>
      <c r="G25" s="205"/>
      <c r="H25" s="205"/>
      <c r="I25" s="205"/>
      <c r="J25" s="205"/>
      <c r="K25" s="205"/>
      <c r="L25" s="205"/>
      <c r="M25" s="205"/>
      <c r="N25" s="205"/>
      <c r="O25" s="205"/>
    </row>
    <row r="26" spans="1:15" s="40" customFormat="1" ht="14.45" customHeight="1" x14ac:dyDescent="0.25">
      <c r="A26" s="205" t="s">
        <v>136</v>
      </c>
      <c r="B26" s="205"/>
      <c r="C26" s="205"/>
      <c r="D26" s="205"/>
      <c r="E26" s="205"/>
      <c r="F26" s="205"/>
      <c r="G26" s="205"/>
      <c r="H26" s="205"/>
      <c r="I26" s="205"/>
      <c r="J26" s="205"/>
      <c r="K26" s="205"/>
      <c r="L26" s="205"/>
      <c r="M26" s="205"/>
      <c r="N26" s="205"/>
      <c r="O26" s="205"/>
    </row>
    <row r="27" spans="1:15" s="40" customFormat="1" ht="14.45" customHeight="1" x14ac:dyDescent="0.25">
      <c r="A27" s="205" t="s">
        <v>183</v>
      </c>
      <c r="B27" s="205"/>
      <c r="C27" s="205"/>
      <c r="D27" s="205"/>
      <c r="E27" s="205"/>
      <c r="F27" s="205"/>
      <c r="G27" s="205"/>
      <c r="H27" s="205"/>
      <c r="I27" s="205"/>
      <c r="J27" s="205"/>
      <c r="K27" s="205"/>
      <c r="L27" s="205"/>
      <c r="M27" s="205"/>
      <c r="N27" s="205"/>
      <c r="O27" s="205"/>
    </row>
    <row r="28" spans="1:15" s="40" customFormat="1" ht="14.45" customHeight="1" x14ac:dyDescent="0.25">
      <c r="A28" s="41"/>
      <c r="B28" s="38"/>
      <c r="C28" s="42"/>
      <c r="D28" s="44"/>
      <c r="E28" s="44"/>
      <c r="F28" s="44"/>
    </row>
    <row r="29" spans="1:15" s="40" customFormat="1" ht="14.45" customHeight="1" x14ac:dyDescent="0.25">
      <c r="A29" s="41"/>
      <c r="B29" s="38"/>
      <c r="C29" s="43"/>
      <c r="D29" s="44"/>
      <c r="E29" s="44"/>
      <c r="F29" s="44"/>
    </row>
    <row r="30" spans="1:15" s="40" customFormat="1" x14ac:dyDescent="0.25">
      <c r="A30" s="41"/>
      <c r="B30" s="38"/>
      <c r="C30" s="43"/>
      <c r="D30" s="44"/>
      <c r="E30" s="44"/>
      <c r="F30" s="44"/>
    </row>
    <row r="31" spans="1:15" s="40" customFormat="1" x14ac:dyDescent="0.25">
      <c r="A31" s="41"/>
      <c r="B31" s="38"/>
      <c r="C31" s="43"/>
      <c r="D31" s="44"/>
      <c r="E31" s="44"/>
      <c r="F31" s="44"/>
    </row>
    <row r="32" spans="1:15" s="40" customFormat="1" x14ac:dyDescent="0.25">
      <c r="A32" s="41"/>
      <c r="B32" s="38"/>
      <c r="C32" s="43"/>
      <c r="D32" s="44"/>
      <c r="E32" s="44"/>
      <c r="F32" s="44"/>
    </row>
    <row r="33" spans="1:15" s="40" customFormat="1" x14ac:dyDescent="0.25">
      <c r="A33" s="41"/>
      <c r="B33" s="38"/>
      <c r="C33" s="43"/>
      <c r="D33" s="44"/>
      <c r="E33" s="44"/>
      <c r="F33" s="44"/>
    </row>
    <row r="34" spans="1:15" s="40" customFormat="1" x14ac:dyDescent="0.25">
      <c r="A34" s="41"/>
      <c r="B34" s="38"/>
      <c r="C34" s="43"/>
      <c r="D34" s="44"/>
      <c r="E34" s="44"/>
      <c r="F34" s="44"/>
    </row>
    <row r="35" spans="1:15" s="40" customFormat="1" x14ac:dyDescent="0.25">
      <c r="A35" s="41"/>
      <c r="B35" s="38"/>
      <c r="C35" s="43"/>
      <c r="D35" s="44"/>
      <c r="E35" s="44"/>
      <c r="F35" s="44"/>
    </row>
    <row r="36" spans="1:15" s="40" customFormat="1" x14ac:dyDescent="0.25">
      <c r="A36" s="41"/>
      <c r="B36" s="38"/>
      <c r="C36" s="43"/>
      <c r="D36" s="44"/>
      <c r="E36" s="44"/>
      <c r="F36" s="44"/>
    </row>
    <row r="37" spans="1:15" s="40" customFormat="1" x14ac:dyDescent="0.25">
      <c r="A37" s="41"/>
      <c r="B37" s="38"/>
      <c r="C37" s="43"/>
      <c r="D37" s="44"/>
      <c r="E37" s="44"/>
      <c r="F37" s="44"/>
    </row>
    <row r="38" spans="1:15" s="40" customFormat="1" x14ac:dyDescent="0.25">
      <c r="A38" s="41"/>
      <c r="B38" s="38"/>
      <c r="C38" s="43"/>
      <c r="D38" s="44"/>
      <c r="E38" s="44"/>
      <c r="F38" s="44"/>
    </row>
    <row r="39" spans="1:15" s="40" customFormat="1" x14ac:dyDescent="0.25">
      <c r="A39" s="41"/>
      <c r="B39" s="38"/>
      <c r="C39" s="43"/>
      <c r="D39" s="44"/>
      <c r="E39" s="44"/>
      <c r="F39" s="44"/>
    </row>
    <row r="40" spans="1:15" x14ac:dyDescent="0.25">
      <c r="A40" s="41"/>
      <c r="C40" s="43"/>
    </row>
    <row r="41" spans="1:15" x14ac:dyDescent="0.25">
      <c r="A41" s="41"/>
      <c r="C41" s="43"/>
    </row>
    <row r="42" spans="1:15" s="44" customFormat="1" x14ac:dyDescent="0.25">
      <c r="A42" s="41"/>
      <c r="B42" s="38"/>
      <c r="C42" s="43"/>
      <c r="G42" s="38"/>
      <c r="H42" s="38"/>
      <c r="I42" s="38"/>
      <c r="J42" s="38"/>
      <c r="K42" s="38"/>
      <c r="L42" s="38"/>
      <c r="M42" s="38"/>
      <c r="N42" s="38"/>
      <c r="O42" s="38"/>
    </row>
    <row r="43" spans="1:15" s="44" customFormat="1" x14ac:dyDescent="0.25">
      <c r="A43" s="41"/>
      <c r="B43" s="38"/>
      <c r="C43" s="43"/>
      <c r="G43" s="38"/>
      <c r="H43" s="38"/>
      <c r="I43" s="38"/>
      <c r="J43" s="38"/>
      <c r="K43" s="38"/>
      <c r="L43" s="38"/>
      <c r="M43" s="38"/>
      <c r="N43" s="38"/>
      <c r="O43" s="38"/>
    </row>
    <row r="44" spans="1:15" s="44" customFormat="1" x14ac:dyDescent="0.25">
      <c r="A44" s="41"/>
      <c r="B44" s="38"/>
      <c r="C44" s="43"/>
      <c r="G44" s="38"/>
      <c r="H44" s="38"/>
      <c r="I44" s="38"/>
      <c r="J44" s="38"/>
      <c r="K44" s="38"/>
      <c r="L44" s="38"/>
      <c r="M44" s="38"/>
      <c r="N44" s="38"/>
      <c r="O44" s="38"/>
    </row>
    <row r="45" spans="1:15" s="44" customFormat="1" x14ac:dyDescent="0.25">
      <c r="A45" s="41"/>
      <c r="B45" s="38"/>
      <c r="C45" s="43"/>
      <c r="G45" s="38"/>
      <c r="H45" s="38"/>
      <c r="I45" s="38"/>
      <c r="J45" s="38"/>
      <c r="K45" s="38"/>
      <c r="L45" s="38"/>
      <c r="M45" s="38"/>
      <c r="N45" s="38"/>
      <c r="O45" s="38"/>
    </row>
    <row r="46" spans="1:15" s="44" customFormat="1" x14ac:dyDescent="0.25">
      <c r="A46" s="41"/>
      <c r="B46" s="38"/>
      <c r="C46" s="43"/>
      <c r="G46" s="38"/>
      <c r="H46" s="38"/>
      <c r="I46" s="38"/>
      <c r="J46" s="38"/>
      <c r="K46" s="38"/>
      <c r="L46" s="38"/>
      <c r="M46" s="38"/>
      <c r="N46" s="38"/>
      <c r="O46" s="38"/>
    </row>
    <row r="47" spans="1:15" s="44" customFormat="1" x14ac:dyDescent="0.25">
      <c r="A47" s="41"/>
      <c r="B47" s="38"/>
      <c r="C47" s="43"/>
      <c r="G47" s="38"/>
      <c r="H47" s="38"/>
      <c r="I47" s="38"/>
      <c r="J47" s="38"/>
      <c r="K47" s="38"/>
      <c r="L47" s="38"/>
      <c r="M47" s="38"/>
      <c r="N47" s="38"/>
      <c r="O47" s="38"/>
    </row>
    <row r="48" spans="1:15" s="44" customFormat="1" x14ac:dyDescent="0.25">
      <c r="A48" s="41"/>
      <c r="B48" s="38"/>
      <c r="C48" s="43"/>
      <c r="G48" s="38"/>
      <c r="H48" s="38"/>
      <c r="I48" s="38"/>
      <c r="J48" s="38"/>
      <c r="K48" s="38"/>
      <c r="L48" s="38"/>
      <c r="M48" s="38"/>
      <c r="N48" s="38"/>
      <c r="O48" s="38"/>
    </row>
    <row r="49" spans="1:15" s="44" customFormat="1" x14ac:dyDescent="0.25">
      <c r="A49" s="41"/>
      <c r="B49" s="38"/>
      <c r="C49" s="43"/>
      <c r="G49" s="38"/>
      <c r="H49" s="38"/>
      <c r="I49" s="38"/>
      <c r="J49" s="38"/>
      <c r="K49" s="38"/>
      <c r="L49" s="38"/>
      <c r="M49" s="38"/>
      <c r="N49" s="38"/>
      <c r="O49" s="38"/>
    </row>
    <row r="50" spans="1:15" s="44" customFormat="1" x14ac:dyDescent="0.25">
      <c r="A50" s="41"/>
      <c r="B50" s="38"/>
      <c r="C50" s="43"/>
      <c r="G50" s="38"/>
      <c r="H50" s="38"/>
      <c r="I50" s="38"/>
      <c r="J50" s="38"/>
      <c r="K50" s="38"/>
      <c r="L50" s="38"/>
      <c r="M50" s="38"/>
      <c r="N50" s="38"/>
      <c r="O50" s="38"/>
    </row>
    <row r="51" spans="1:15" s="44" customFormat="1" x14ac:dyDescent="0.25">
      <c r="A51" s="41"/>
      <c r="B51" s="38"/>
      <c r="C51" s="43"/>
      <c r="G51" s="38"/>
      <c r="H51" s="38"/>
      <c r="I51" s="38"/>
      <c r="J51" s="38"/>
      <c r="K51" s="38"/>
      <c r="L51" s="38"/>
      <c r="M51" s="38"/>
      <c r="N51" s="38"/>
      <c r="O51" s="38"/>
    </row>
    <row r="52" spans="1:15" s="44" customFormat="1" x14ac:dyDescent="0.25">
      <c r="A52" s="41"/>
      <c r="B52" s="38"/>
      <c r="C52" s="43"/>
      <c r="G52" s="38"/>
      <c r="H52" s="38"/>
      <c r="I52" s="38"/>
      <c r="J52" s="38"/>
      <c r="K52" s="38"/>
      <c r="L52" s="38"/>
      <c r="M52" s="38"/>
      <c r="N52" s="38"/>
      <c r="O52" s="38"/>
    </row>
    <row r="53" spans="1:15" s="44" customFormat="1" x14ac:dyDescent="0.25">
      <c r="A53" s="41"/>
      <c r="B53" s="38"/>
      <c r="C53" s="43"/>
      <c r="G53" s="38"/>
      <c r="H53" s="38"/>
      <c r="I53" s="38"/>
      <c r="J53" s="38"/>
      <c r="K53" s="38"/>
      <c r="L53" s="38"/>
      <c r="M53" s="38"/>
      <c r="N53" s="38"/>
      <c r="O53" s="38"/>
    </row>
    <row r="54" spans="1:15" s="44" customFormat="1" x14ac:dyDescent="0.25">
      <c r="A54" s="41"/>
      <c r="B54" s="38"/>
      <c r="C54" s="43"/>
      <c r="G54" s="38"/>
      <c r="H54" s="38"/>
      <c r="I54" s="38"/>
      <c r="J54" s="38"/>
      <c r="K54" s="38"/>
      <c r="L54" s="38"/>
      <c r="M54" s="38"/>
      <c r="N54" s="38"/>
      <c r="O54" s="38"/>
    </row>
    <row r="55" spans="1:15" s="44" customFormat="1" x14ac:dyDescent="0.25">
      <c r="A55" s="41"/>
      <c r="B55" s="38"/>
      <c r="C55" s="38"/>
      <c r="G55" s="38"/>
      <c r="H55" s="38"/>
      <c r="I55" s="38"/>
      <c r="J55" s="38"/>
      <c r="K55" s="38"/>
      <c r="L55" s="38"/>
      <c r="M55" s="38"/>
      <c r="N55" s="38"/>
      <c r="O55" s="38"/>
    </row>
    <row r="56" spans="1:15" s="44" customFormat="1" x14ac:dyDescent="0.25">
      <c r="A56" s="41"/>
      <c r="B56" s="38"/>
      <c r="C56" s="38"/>
      <c r="G56" s="38"/>
      <c r="H56" s="38"/>
      <c r="I56" s="38"/>
      <c r="J56" s="38"/>
      <c r="K56" s="38"/>
      <c r="L56" s="38"/>
      <c r="M56" s="38"/>
      <c r="N56" s="38"/>
      <c r="O56" s="38"/>
    </row>
    <row r="57" spans="1:15" s="44" customFormat="1" x14ac:dyDescent="0.25">
      <c r="A57" s="41"/>
      <c r="B57" s="38"/>
      <c r="C57" s="38"/>
      <c r="G57" s="38"/>
      <c r="H57" s="38"/>
      <c r="I57" s="38"/>
      <c r="J57" s="38"/>
      <c r="K57" s="38"/>
      <c r="L57" s="38"/>
      <c r="M57" s="38"/>
      <c r="N57" s="38"/>
      <c r="O57" s="38"/>
    </row>
    <row r="58" spans="1:15" x14ac:dyDescent="0.25">
      <c r="A58" s="41"/>
    </row>
  </sheetData>
  <mergeCells count="7">
    <mergeCell ref="A25:O25"/>
    <mergeCell ref="A26:O26"/>
    <mergeCell ref="A27:O27"/>
    <mergeCell ref="A21:O21"/>
    <mergeCell ref="A22:O22"/>
    <mergeCell ref="A23:O23"/>
    <mergeCell ref="A24:O24"/>
  </mergeCells>
  <printOptions horizontalCentered="1"/>
  <pageMargins left="0.7" right="0.7" top="1" bottom="0.75" header="0.3" footer="0.3"/>
  <pageSetup scale="93" orientation="landscape" r:id="rId1"/>
  <headerFooter scaleWithDoc="0">
    <oddHeader>&amp;C&amp;"-,Bold"&amp;14Terminal Net Salvage Adjustment&amp;RExhibit DJG-6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9DD1E-3C39-4A12-9EE2-082EE9991B1E}">
  <sheetPr>
    <tabColor theme="5"/>
    <pageSetUpPr fitToPage="1"/>
  </sheetPr>
  <dimension ref="A1:AC148"/>
  <sheetViews>
    <sheetView zoomScaleNormal="100" workbookViewId="0">
      <pane ySplit="6" topLeftCell="A7" activePane="bottomLeft" state="frozen"/>
      <selection pane="bottomLeft"/>
    </sheetView>
  </sheetViews>
  <sheetFormatPr defaultColWidth="9.140625" defaultRowHeight="15" x14ac:dyDescent="0.25"/>
  <cols>
    <col min="1" max="1" width="8.7109375" style="27" customWidth="1"/>
    <col min="2" max="2" width="2.7109375" style="27" customWidth="1"/>
    <col min="3" max="3" width="15.42578125" style="27" customWidth="1"/>
    <col min="4" max="4" width="2.7109375" style="27" customWidth="1"/>
    <col min="5" max="5" width="13.7109375" style="8" customWidth="1"/>
    <col min="6" max="6" width="2.7109375" style="8" customWidth="1"/>
    <col min="7" max="7" width="13.7109375" style="136" customWidth="1"/>
    <col min="8" max="8" width="2.7109375" style="136" customWidth="1"/>
    <col min="9" max="9" width="13.7109375" style="136" customWidth="1"/>
    <col min="10" max="10" width="2.7109375" style="136" customWidth="1"/>
    <col min="11" max="11" width="13.7109375" style="136" customWidth="1"/>
    <col min="12" max="12" width="2.7109375" style="136" customWidth="1"/>
    <col min="13" max="13" width="13.7109375" style="136" customWidth="1"/>
    <col min="14" max="14" width="13.28515625" style="136" bestFit="1" customWidth="1"/>
    <col min="15" max="15" width="12" style="136" bestFit="1" customWidth="1"/>
    <col min="16" max="16384" width="9.140625" style="136"/>
  </cols>
  <sheetData>
    <row r="1" spans="1:29" x14ac:dyDescent="0.25">
      <c r="A1" s="86"/>
      <c r="B1" s="86"/>
      <c r="C1" s="86"/>
      <c r="D1" s="86"/>
      <c r="E1" s="17"/>
      <c r="F1" s="17"/>
      <c r="G1" s="24"/>
      <c r="H1" s="24"/>
      <c r="I1" s="24"/>
      <c r="J1" s="24"/>
      <c r="K1" s="24"/>
      <c r="L1" s="24"/>
      <c r="M1" s="24"/>
    </row>
    <row r="3" spans="1:29" x14ac:dyDescent="0.25">
      <c r="A3" s="135" t="s">
        <v>25</v>
      </c>
      <c r="B3" s="135"/>
      <c r="C3" s="135" t="s">
        <v>26</v>
      </c>
      <c r="D3" s="135"/>
      <c r="E3" s="87" t="s">
        <v>27</v>
      </c>
      <c r="F3" s="87"/>
      <c r="G3" s="135" t="s">
        <v>28</v>
      </c>
      <c r="H3" s="135"/>
      <c r="I3" s="135" t="s">
        <v>29</v>
      </c>
      <c r="J3" s="135"/>
      <c r="K3" s="135" t="s">
        <v>30</v>
      </c>
      <c r="L3" s="135"/>
      <c r="M3" s="135" t="s">
        <v>31</v>
      </c>
    </row>
    <row r="5" spans="1:29" x14ac:dyDescent="0.25">
      <c r="A5" s="6" t="s">
        <v>51</v>
      </c>
      <c r="B5" s="6"/>
      <c r="C5" s="6" t="s">
        <v>52</v>
      </c>
      <c r="D5" s="6"/>
      <c r="E5" s="88" t="s">
        <v>53</v>
      </c>
      <c r="F5" s="88"/>
      <c r="G5" s="207" t="s">
        <v>184</v>
      </c>
      <c r="H5" s="6"/>
      <c r="I5" s="207" t="s">
        <v>185</v>
      </c>
      <c r="J5" s="6"/>
      <c r="K5" s="6" t="s">
        <v>149</v>
      </c>
      <c r="L5" s="6"/>
      <c r="M5" s="6" t="s">
        <v>150</v>
      </c>
    </row>
    <row r="6" spans="1:29" x14ac:dyDescent="0.25">
      <c r="A6" s="138" t="s">
        <v>54</v>
      </c>
      <c r="B6" s="6"/>
      <c r="C6" s="138" t="s">
        <v>55</v>
      </c>
      <c r="D6" s="6"/>
      <c r="E6" s="89" t="s">
        <v>56</v>
      </c>
      <c r="F6" s="88"/>
      <c r="G6" s="198"/>
      <c r="H6" s="6"/>
      <c r="I6" s="198"/>
      <c r="J6" s="6"/>
      <c r="K6" s="138" t="s">
        <v>57</v>
      </c>
      <c r="L6" s="6"/>
      <c r="M6" s="138" t="s">
        <v>57</v>
      </c>
    </row>
    <row r="7" spans="1:29" x14ac:dyDescent="0.25">
      <c r="A7" s="135"/>
      <c r="B7" s="135"/>
      <c r="C7" s="135"/>
      <c r="D7" s="135"/>
      <c r="E7" s="87"/>
      <c r="F7" s="87"/>
      <c r="G7" s="135"/>
      <c r="H7" s="135"/>
      <c r="I7" s="135"/>
      <c r="J7" s="135"/>
      <c r="K7" s="135"/>
      <c r="L7" s="135"/>
      <c r="M7" s="135"/>
    </row>
    <row r="8" spans="1:29" x14ac:dyDescent="0.25">
      <c r="A8" s="90">
        <v>0</v>
      </c>
      <c r="B8" s="90"/>
      <c r="C8" s="91">
        <v>1018765888.66</v>
      </c>
      <c r="D8" s="9"/>
      <c r="E8" s="92">
        <v>1</v>
      </c>
      <c r="F8" s="92"/>
      <c r="G8" s="92">
        <v>1</v>
      </c>
      <c r="H8" s="92"/>
      <c r="I8" s="92">
        <v>1</v>
      </c>
      <c r="J8" s="92"/>
      <c r="K8" s="93">
        <f>(G8-E8)^2</f>
        <v>0</v>
      </c>
      <c r="L8" s="93"/>
      <c r="M8" s="93">
        <f>(I8-E8)^2</f>
        <v>0</v>
      </c>
      <c r="N8" s="106">
        <f>C8*0.01</f>
        <v>10187658.886600001</v>
      </c>
      <c r="AB8" s="136">
        <v>65</v>
      </c>
      <c r="AC8" s="136">
        <v>0</v>
      </c>
    </row>
    <row r="9" spans="1:29" x14ac:dyDescent="0.25">
      <c r="A9" s="90">
        <v>0.5</v>
      </c>
      <c r="B9" s="90"/>
      <c r="C9" s="91">
        <v>991041849.73000002</v>
      </c>
      <c r="D9" s="9"/>
      <c r="E9" s="92">
        <v>0.99930000000000008</v>
      </c>
      <c r="F9" s="92"/>
      <c r="G9" s="92">
        <v>0.99798620855728171</v>
      </c>
      <c r="H9" s="92"/>
      <c r="I9" s="92">
        <v>0.99815881925237182</v>
      </c>
      <c r="J9" s="92"/>
      <c r="K9" s="93">
        <f t="shared" ref="K9:K56" si="0">(G9-E9)^2</f>
        <v>1.7260479549600176E-6</v>
      </c>
      <c r="L9" s="93"/>
      <c r="M9" s="93">
        <f t="shared" ref="M9:M56" si="1">(I9-E9)^2</f>
        <v>1.3022934987573865E-6</v>
      </c>
      <c r="AB9" s="136">
        <v>65</v>
      </c>
      <c r="AC9" s="136">
        <v>1</v>
      </c>
    </row>
    <row r="10" spans="1:29" x14ac:dyDescent="0.25">
      <c r="A10" s="90">
        <v>1.5</v>
      </c>
      <c r="B10" s="90"/>
      <c r="C10" s="91">
        <v>831261090.34000003</v>
      </c>
      <c r="D10" s="9"/>
      <c r="E10" s="92">
        <v>0.99860000000000004</v>
      </c>
      <c r="F10" s="92"/>
      <c r="G10" s="92">
        <v>0.99389300302247141</v>
      </c>
      <c r="H10" s="92"/>
      <c r="I10" s="92">
        <v>0.99442609028989015</v>
      </c>
      <c r="J10" s="92"/>
      <c r="K10" s="93">
        <f t="shared" si="0"/>
        <v>2.2155820546463682E-5</v>
      </c>
      <c r="L10" s="93"/>
      <c r="M10" s="93">
        <f t="shared" si="1"/>
        <v>1.7421522268149634E-5</v>
      </c>
    </row>
    <row r="11" spans="1:29" x14ac:dyDescent="0.25">
      <c r="A11" s="90">
        <v>2.5</v>
      </c>
      <c r="B11" s="90"/>
      <c r="C11" s="91">
        <v>688427280.84000003</v>
      </c>
      <c r="D11" s="9"/>
      <c r="E11" s="92">
        <v>0.99709999999999999</v>
      </c>
      <c r="F11" s="92"/>
      <c r="G11" s="92">
        <v>0.98971377113738956</v>
      </c>
      <c r="H11" s="92"/>
      <c r="I11" s="92">
        <v>0.99061444114164343</v>
      </c>
      <c r="J11" s="92"/>
      <c r="K11" s="93">
        <f t="shared" si="0"/>
        <v>5.4556376810859253E-5</v>
      </c>
      <c r="L11" s="93"/>
      <c r="M11" s="93">
        <f t="shared" si="1"/>
        <v>4.2062473705207179E-5</v>
      </c>
    </row>
    <row r="12" spans="1:29" x14ac:dyDescent="0.25">
      <c r="A12" s="90">
        <v>3.5</v>
      </c>
      <c r="B12" s="90"/>
      <c r="C12" s="91">
        <v>652275184.60000002</v>
      </c>
      <c r="D12" s="9"/>
      <c r="E12" s="92">
        <v>0.99379999999999991</v>
      </c>
      <c r="F12" s="92"/>
      <c r="G12" s="92">
        <v>0.98544013365956984</v>
      </c>
      <c r="H12" s="92"/>
      <c r="I12" s="92">
        <v>0.98673518481859457</v>
      </c>
      <c r="J12" s="92"/>
      <c r="K12" s="93">
        <f t="shared" si="0"/>
        <v>6.9887365229855599E-5</v>
      </c>
      <c r="L12" s="93"/>
      <c r="M12" s="93">
        <f t="shared" si="1"/>
        <v>4.9911613547415331E-5</v>
      </c>
    </row>
    <row r="13" spans="1:29" x14ac:dyDescent="0.25">
      <c r="A13" s="90">
        <v>4.5</v>
      </c>
      <c r="B13" s="90"/>
      <c r="C13" s="91">
        <v>583375233.17999995</v>
      </c>
      <c r="D13" s="9"/>
      <c r="E13" s="92">
        <v>0.99180000000000001</v>
      </c>
      <c r="F13" s="92"/>
      <c r="G13" s="92">
        <v>0.98108467624768991</v>
      </c>
      <c r="H13" s="92"/>
      <c r="I13" s="92">
        <v>0.98277278389909284</v>
      </c>
      <c r="J13" s="92"/>
      <c r="K13" s="93">
        <f t="shared" si="0"/>
        <v>1.1481816311682105E-4</v>
      </c>
      <c r="L13" s="93"/>
      <c r="M13" s="93">
        <f t="shared" si="1"/>
        <v>8.1490630532477759E-5</v>
      </c>
    </row>
    <row r="14" spans="1:29" x14ac:dyDescent="0.25">
      <c r="A14" s="90">
        <v>5.5</v>
      </c>
      <c r="B14" s="90"/>
      <c r="C14" s="91">
        <v>456773198.31</v>
      </c>
      <c r="D14" s="9"/>
      <c r="E14" s="92">
        <v>0.9889</v>
      </c>
      <c r="F14" s="92"/>
      <c r="G14" s="92">
        <v>0.97663276421806289</v>
      </c>
      <c r="H14" s="92"/>
      <c r="I14" s="92">
        <v>0.9787429066058938</v>
      </c>
      <c r="J14" s="92"/>
      <c r="K14" s="93">
        <f t="shared" si="0"/>
        <v>1.5048507372963826E-4</v>
      </c>
      <c r="L14" s="93"/>
      <c r="M14" s="93">
        <f t="shared" si="1"/>
        <v>1.0316654621659577E-4</v>
      </c>
    </row>
    <row r="15" spans="1:29" x14ac:dyDescent="0.25">
      <c r="A15" s="90">
        <v>6.5</v>
      </c>
      <c r="B15" s="90"/>
      <c r="C15" s="91">
        <v>431954746.54000002</v>
      </c>
      <c r="D15" s="9"/>
      <c r="E15" s="92">
        <v>0.9779000000000001</v>
      </c>
      <c r="F15" s="92"/>
      <c r="G15" s="92">
        <v>0.97209817768357998</v>
      </c>
      <c r="H15" s="92"/>
      <c r="I15" s="92">
        <v>0.97463529176288366</v>
      </c>
      <c r="J15" s="92"/>
      <c r="K15" s="93">
        <f t="shared" si="0"/>
        <v>3.366114219131058E-5</v>
      </c>
      <c r="L15" s="93"/>
      <c r="M15" s="93">
        <f t="shared" si="1"/>
        <v>1.065831987349595E-5</v>
      </c>
    </row>
    <row r="16" spans="1:29" x14ac:dyDescent="0.25">
      <c r="A16" s="90">
        <v>7.5</v>
      </c>
      <c r="B16" s="90"/>
      <c r="C16" s="91">
        <v>418318228.57999998</v>
      </c>
      <c r="D16" s="9"/>
      <c r="E16" s="92">
        <v>0.97049999999999992</v>
      </c>
      <c r="F16" s="92"/>
      <c r="G16" s="92">
        <v>0.96747206405146013</v>
      </c>
      <c r="H16" s="92"/>
      <c r="I16" s="92">
        <v>0.97045526214991895</v>
      </c>
      <c r="J16" s="92"/>
      <c r="K16" s="93">
        <f t="shared" si="0"/>
        <v>9.1683961084595205E-6</v>
      </c>
      <c r="L16" s="93"/>
      <c r="M16" s="93">
        <f t="shared" si="1"/>
        <v>2.0014752298670771E-9</v>
      </c>
    </row>
    <row r="17" spans="1:13" x14ac:dyDescent="0.25">
      <c r="A17" s="90">
        <v>8.5</v>
      </c>
      <c r="B17" s="90"/>
      <c r="C17" s="91">
        <v>395153387.24000001</v>
      </c>
      <c r="D17" s="9"/>
      <c r="E17" s="92">
        <v>0.9668000000000001</v>
      </c>
      <c r="F17" s="92"/>
      <c r="G17" s="92">
        <v>0.96275920579020735</v>
      </c>
      <c r="H17" s="92"/>
      <c r="I17" s="92">
        <v>0.96620298832595597</v>
      </c>
      <c r="J17" s="92"/>
      <c r="K17" s="93">
        <f t="shared" si="0"/>
        <v>1.632801784589464E-5</v>
      </c>
      <c r="L17" s="93"/>
      <c r="M17" s="93">
        <f t="shared" si="1"/>
        <v>3.5642293894497984E-7</v>
      </c>
    </row>
    <row r="18" spans="1:13" x14ac:dyDescent="0.25">
      <c r="A18" s="90">
        <v>9.5</v>
      </c>
      <c r="B18" s="90"/>
      <c r="C18" s="91">
        <v>377334485.63999999</v>
      </c>
      <c r="D18" s="9"/>
      <c r="E18" s="92">
        <v>0.96409999999999996</v>
      </c>
      <c r="F18" s="92"/>
      <c r="G18" s="92">
        <v>0.95795987709765218</v>
      </c>
      <c r="H18" s="92"/>
      <c r="I18" s="92">
        <v>0.96187352283995997</v>
      </c>
      <c r="J18" s="92"/>
      <c r="K18" s="93">
        <f t="shared" si="0"/>
        <v>3.7701109255935696E-5</v>
      </c>
      <c r="L18" s="93"/>
      <c r="M18" s="93">
        <f t="shared" si="1"/>
        <v>4.9572005441797201E-6</v>
      </c>
    </row>
    <row r="19" spans="1:13" x14ac:dyDescent="0.25">
      <c r="A19" s="90">
        <v>10.5</v>
      </c>
      <c r="B19" s="90"/>
      <c r="C19" s="91">
        <v>350296201.19</v>
      </c>
      <c r="D19" s="9"/>
      <c r="E19" s="92">
        <v>0.96069999999999989</v>
      </c>
      <c r="F19" s="92"/>
      <c r="G19" s="92">
        <v>0.953069955683851</v>
      </c>
      <c r="H19" s="92"/>
      <c r="I19" s="92">
        <v>0.95747736595797617</v>
      </c>
      <c r="J19" s="92"/>
      <c r="K19" s="93">
        <f t="shared" si="0"/>
        <v>5.8217576266395939E-5</v>
      </c>
      <c r="L19" s="93"/>
      <c r="M19" s="93">
        <f t="shared" si="1"/>
        <v>1.0385370168810138E-5</v>
      </c>
    </row>
    <row r="20" spans="1:13" x14ac:dyDescent="0.25">
      <c r="A20" s="90">
        <v>11.5</v>
      </c>
      <c r="B20" s="90"/>
      <c r="C20" s="91">
        <v>336112346.91000003</v>
      </c>
      <c r="D20" s="9"/>
      <c r="E20" s="92">
        <v>0.95650000000000002</v>
      </c>
      <c r="F20" s="92"/>
      <c r="G20" s="92">
        <v>0.94809872654500171</v>
      </c>
      <c r="H20" s="92"/>
      <c r="I20" s="92">
        <v>0.95299943043830271</v>
      </c>
      <c r="J20" s="92"/>
      <c r="K20" s="93">
        <f t="shared" si="0"/>
        <v>7.0581395665659139E-5</v>
      </c>
      <c r="L20" s="93"/>
      <c r="M20" s="93">
        <f t="shared" si="1"/>
        <v>1.2253987256281688E-5</v>
      </c>
    </row>
    <row r="21" spans="1:13" x14ac:dyDescent="0.25">
      <c r="A21" s="90">
        <v>12.5</v>
      </c>
      <c r="B21" s="90"/>
      <c r="C21" s="91">
        <v>328559337.97000003</v>
      </c>
      <c r="D21" s="9"/>
      <c r="E21" s="92">
        <v>0.95129999999999992</v>
      </c>
      <c r="F21" s="92"/>
      <c r="G21" s="92">
        <v>0.9430333040949429</v>
      </c>
      <c r="H21" s="92"/>
      <c r="I21" s="92">
        <v>0.9484553230435343</v>
      </c>
      <c r="J21" s="92"/>
      <c r="K21" s="93">
        <f t="shared" si="0"/>
        <v>6.8338261186686505E-5</v>
      </c>
      <c r="L21" s="93"/>
      <c r="M21" s="93">
        <f t="shared" si="1"/>
        <v>8.0921869866464998E-6</v>
      </c>
    </row>
    <row r="22" spans="1:13" x14ac:dyDescent="0.25">
      <c r="A22" s="90">
        <v>13.5</v>
      </c>
      <c r="B22" s="90"/>
      <c r="C22" s="91">
        <v>313703085.18000001</v>
      </c>
      <c r="D22" s="9"/>
      <c r="E22" s="92">
        <v>0.94489999999999996</v>
      </c>
      <c r="F22" s="92"/>
      <c r="G22" s="92">
        <v>0.93788853107098591</v>
      </c>
      <c r="H22" s="92"/>
      <c r="I22" s="92">
        <v>0.94383519994193188</v>
      </c>
      <c r="J22" s="92"/>
      <c r="K22" s="93">
        <f t="shared" si="0"/>
        <v>4.9160696542529469E-5</v>
      </c>
      <c r="L22" s="93"/>
      <c r="M22" s="93">
        <f t="shared" si="1"/>
        <v>1.1337991636617924E-6</v>
      </c>
    </row>
    <row r="23" spans="1:13" x14ac:dyDescent="0.25">
      <c r="A23" s="90">
        <v>14.5</v>
      </c>
      <c r="B23" s="90"/>
      <c r="C23" s="91">
        <v>306610329.57999998</v>
      </c>
      <c r="D23" s="9"/>
      <c r="E23" s="92">
        <v>0.93959999999999999</v>
      </c>
      <c r="F23" s="92"/>
      <c r="G23" s="92">
        <v>0.93265281374658959</v>
      </c>
      <c r="H23" s="92"/>
      <c r="I23" s="92">
        <v>0.93914447392351474</v>
      </c>
      <c r="J23" s="92"/>
      <c r="K23" s="93">
        <f t="shared" si="0"/>
        <v>4.82633968395744E-5</v>
      </c>
      <c r="L23" s="93"/>
      <c r="M23" s="93">
        <f t="shared" si="1"/>
        <v>2.075040063580426E-7</v>
      </c>
    </row>
    <row r="24" spans="1:13" x14ac:dyDescent="0.25">
      <c r="A24" s="90">
        <v>15.5</v>
      </c>
      <c r="B24" s="90"/>
      <c r="C24" s="91">
        <v>282959011.73000002</v>
      </c>
      <c r="D24" s="9"/>
      <c r="E24" s="92">
        <v>0.93220000000000003</v>
      </c>
      <c r="F24" s="92"/>
      <c r="G24" s="92">
        <v>0.92733547646313963</v>
      </c>
      <c r="H24" s="92"/>
      <c r="I24" s="92">
        <v>0.93438352233843736</v>
      </c>
      <c r="J24" s="92"/>
      <c r="K24" s="93">
        <f t="shared" si="0"/>
        <v>2.3663589240668804E-5</v>
      </c>
      <c r="L24" s="93"/>
      <c r="M24" s="93">
        <f t="shared" si="1"/>
        <v>4.7677698024548125E-6</v>
      </c>
    </row>
    <row r="25" spans="1:13" x14ac:dyDescent="0.25">
      <c r="A25" s="90">
        <v>16.5</v>
      </c>
      <c r="B25" s="90"/>
      <c r="C25" s="91">
        <v>258903865.34</v>
      </c>
      <c r="D25" s="9"/>
      <c r="E25" s="92">
        <v>0.92480000000000007</v>
      </c>
      <c r="F25" s="92"/>
      <c r="G25" s="92">
        <v>0.921932737555059</v>
      </c>
      <c r="H25" s="92"/>
      <c r="I25" s="92">
        <v>0.92954776265371808</v>
      </c>
      <c r="J25" s="92"/>
      <c r="K25" s="93">
        <f t="shared" si="0"/>
        <v>8.2211939281694161E-6</v>
      </c>
      <c r="L25" s="93"/>
      <c r="M25" s="93">
        <f t="shared" si="1"/>
        <v>2.2541250216039508E-5</v>
      </c>
    </row>
    <row r="26" spans="1:13" x14ac:dyDescent="0.25">
      <c r="A26" s="90">
        <v>17.5</v>
      </c>
      <c r="B26" s="90"/>
      <c r="C26" s="91">
        <v>251177818.58000001</v>
      </c>
      <c r="D26" s="9"/>
      <c r="E26" s="92">
        <v>0.9163</v>
      </c>
      <c r="F26" s="92"/>
      <c r="G26" s="92">
        <v>0.91644528275648018</v>
      </c>
      <c r="H26" s="92"/>
      <c r="I26" s="92">
        <v>0.92464756726017261</v>
      </c>
      <c r="J26" s="92"/>
      <c r="K26" s="93">
        <f t="shared" si="0"/>
        <v>2.1107079330479467E-8</v>
      </c>
      <c r="L26" s="93"/>
      <c r="M26" s="93">
        <f t="shared" si="1"/>
        <v>6.9681879163105583E-5</v>
      </c>
    </row>
    <row r="27" spans="1:13" x14ac:dyDescent="0.25">
      <c r="A27" s="90">
        <v>18.5</v>
      </c>
      <c r="B27" s="90"/>
      <c r="C27" s="91">
        <v>217569688.41</v>
      </c>
      <c r="D27" s="9"/>
      <c r="E27" s="92">
        <v>0.91200000000000003</v>
      </c>
      <c r="F27" s="92"/>
      <c r="G27" s="92">
        <v>0.91087800684132969</v>
      </c>
      <c r="H27" s="92"/>
      <c r="I27" s="92">
        <v>0.91966861333084904</v>
      </c>
      <c r="J27" s="92"/>
      <c r="K27" s="93">
        <f t="shared" si="0"/>
        <v>1.2588686481030523E-6</v>
      </c>
      <c r="L27" s="93"/>
      <c r="M27" s="93">
        <f t="shared" si="1"/>
        <v>5.8807630418075078E-5</v>
      </c>
    </row>
    <row r="28" spans="1:13" x14ac:dyDescent="0.25">
      <c r="A28" s="90">
        <v>19.5</v>
      </c>
      <c r="B28" s="90"/>
      <c r="C28" s="91">
        <v>194185698.63999999</v>
      </c>
      <c r="D28" s="9"/>
      <c r="E28" s="92">
        <v>0.89879999999999993</v>
      </c>
      <c r="F28" s="92"/>
      <c r="G28" s="92">
        <v>0.90522261576892715</v>
      </c>
      <c r="H28" s="92"/>
      <c r="I28" s="92">
        <v>0.91462614002470788</v>
      </c>
      <c r="J28" s="92"/>
      <c r="K28" s="93">
        <f t="shared" si="0"/>
        <v>4.1249993315272589E-5</v>
      </c>
      <c r="L28" s="93"/>
      <c r="M28" s="93">
        <f t="shared" si="1"/>
        <v>2.5046670808166283E-4</v>
      </c>
    </row>
    <row r="29" spans="1:13" x14ac:dyDescent="0.25">
      <c r="A29" s="90">
        <v>20.5</v>
      </c>
      <c r="B29" s="90"/>
      <c r="C29" s="91">
        <v>172472384.47</v>
      </c>
      <c r="D29" s="9"/>
      <c r="E29" s="92">
        <v>0.89129999999999998</v>
      </c>
      <c r="F29" s="92"/>
      <c r="G29" s="92">
        <v>0.89949008933216434</v>
      </c>
      <c r="H29" s="92"/>
      <c r="I29" s="92">
        <v>0.90951084893685963</v>
      </c>
      <c r="J29" s="92"/>
      <c r="K29" s="93">
        <f t="shared" si="0"/>
        <v>6.7077563268832504E-5</v>
      </c>
      <c r="L29" s="93"/>
      <c r="M29" s="93">
        <f t="shared" si="1"/>
        <v>3.3163501900112212E-4</v>
      </c>
    </row>
    <row r="30" spans="1:13" x14ac:dyDescent="0.25">
      <c r="A30" s="90">
        <v>21.5</v>
      </c>
      <c r="B30" s="90"/>
      <c r="C30" s="91">
        <v>167605501.28</v>
      </c>
      <c r="D30" s="9"/>
      <c r="E30" s="92">
        <v>0.88519999999999999</v>
      </c>
      <c r="F30" s="92"/>
      <c r="G30" s="92">
        <v>0.89366477651694798</v>
      </c>
      <c r="H30" s="92"/>
      <c r="I30" s="92">
        <v>0.9043275455723494</v>
      </c>
      <c r="J30" s="92"/>
      <c r="K30" s="93">
        <f t="shared" si="0"/>
        <v>7.1652441481874168E-5</v>
      </c>
      <c r="L30" s="93"/>
      <c r="M30" s="93">
        <f t="shared" si="1"/>
        <v>3.6586299962230366E-4</v>
      </c>
    </row>
    <row r="31" spans="1:13" x14ac:dyDescent="0.25">
      <c r="A31" s="90">
        <v>22.5</v>
      </c>
      <c r="B31" s="90"/>
      <c r="C31" s="91">
        <v>162463172.38999999</v>
      </c>
      <c r="D31" s="9"/>
      <c r="E31" s="92">
        <v>0.88230000000000008</v>
      </c>
      <c r="F31" s="92"/>
      <c r="G31" s="92">
        <v>0.88775770194496262</v>
      </c>
      <c r="H31" s="92"/>
      <c r="I31" s="92">
        <v>0.89907549846742252</v>
      </c>
      <c r="J31" s="92"/>
      <c r="K31" s="93">
        <f t="shared" si="0"/>
        <v>2.9786510520047829E-5</v>
      </c>
      <c r="L31" s="93"/>
      <c r="M31" s="93">
        <f t="shared" si="1"/>
        <v>2.8141734883049244E-4</v>
      </c>
    </row>
    <row r="32" spans="1:13" x14ac:dyDescent="0.25">
      <c r="A32" s="90">
        <v>23.5</v>
      </c>
      <c r="B32" s="90"/>
      <c r="C32" s="91">
        <v>155307107.19999999</v>
      </c>
      <c r="D32" s="9"/>
      <c r="E32" s="92">
        <v>0.87609999999999999</v>
      </c>
      <c r="F32" s="92"/>
      <c r="G32" s="92">
        <v>0.88175735053831328</v>
      </c>
      <c r="H32" s="92"/>
      <c r="I32" s="92">
        <v>0.89374848569398779</v>
      </c>
      <c r="J32" s="92"/>
      <c r="K32" s="93">
        <f t="shared" si="0"/>
        <v>3.2005615113353654E-5</v>
      </c>
      <c r="L32" s="93"/>
      <c r="M32" s="93">
        <f t="shared" si="1"/>
        <v>3.1146904729089216E-4</v>
      </c>
    </row>
    <row r="33" spans="1:13" x14ac:dyDescent="0.25">
      <c r="A33" s="90">
        <v>24.5</v>
      </c>
      <c r="B33" s="90"/>
      <c r="C33" s="91">
        <v>152839802.03</v>
      </c>
      <c r="D33" s="9"/>
      <c r="E33" s="92">
        <v>0.86829999999999996</v>
      </c>
      <c r="F33" s="92"/>
      <c r="G33" s="92">
        <v>0.87566526659521415</v>
      </c>
      <c r="H33" s="92"/>
      <c r="I33" s="92">
        <v>0.88835504179082792</v>
      </c>
      <c r="J33" s="92"/>
      <c r="K33" s="93">
        <f t="shared" si="0"/>
        <v>5.4247152018578068E-5</v>
      </c>
      <c r="L33" s="93"/>
      <c r="M33" s="93">
        <f t="shared" si="1"/>
        <v>4.022047012318557E-4</v>
      </c>
    </row>
    <row r="34" spans="1:13" x14ac:dyDescent="0.25">
      <c r="A34" s="90">
        <v>25.5</v>
      </c>
      <c r="B34" s="90"/>
      <c r="C34" s="91">
        <v>145605505.63</v>
      </c>
      <c r="D34" s="9"/>
      <c r="E34" s="92">
        <v>0.86409999999999998</v>
      </c>
      <c r="F34" s="92"/>
      <c r="G34" s="92">
        <v>0.86947844759632997</v>
      </c>
      <c r="H34" s="92"/>
      <c r="I34" s="92">
        <v>0.88287757759131624</v>
      </c>
      <c r="J34" s="92"/>
      <c r="K34" s="93">
        <f t="shared" si="0"/>
        <v>2.8927698546467889E-5</v>
      </c>
      <c r="L34" s="93"/>
      <c r="M34" s="93">
        <f t="shared" si="1"/>
        <v>3.5259742019790269E-4</v>
      </c>
    </row>
    <row r="35" spans="1:13" x14ac:dyDescent="0.25">
      <c r="A35" s="90">
        <v>26.5</v>
      </c>
      <c r="B35" s="90"/>
      <c r="C35" s="91">
        <v>142652185.94999999</v>
      </c>
      <c r="D35" s="9"/>
      <c r="E35" s="92">
        <v>0.85970000000000002</v>
      </c>
      <c r="F35" s="92"/>
      <c r="G35" s="92">
        <v>0.86318819345112485</v>
      </c>
      <c r="H35" s="92"/>
      <c r="I35" s="92">
        <v>0.8773297802506691</v>
      </c>
      <c r="J35" s="92"/>
      <c r="K35" s="93">
        <f t="shared" si="0"/>
        <v>1.216749355247017E-5</v>
      </c>
      <c r="L35" s="93"/>
      <c r="M35" s="93">
        <f t="shared" si="1"/>
        <v>3.1080915168688153E-4</v>
      </c>
    </row>
    <row r="36" spans="1:13" x14ac:dyDescent="0.25">
      <c r="A36" s="90">
        <v>27.5</v>
      </c>
      <c r="B36" s="90"/>
      <c r="C36" s="91">
        <v>141886940.09999999</v>
      </c>
      <c r="D36" s="9"/>
      <c r="E36" s="92">
        <v>0.85580000000000001</v>
      </c>
      <c r="F36" s="92"/>
      <c r="G36" s="92">
        <v>0.85680150371604624</v>
      </c>
      <c r="H36" s="92"/>
      <c r="I36" s="92">
        <v>0.87169830615933164</v>
      </c>
      <c r="J36" s="92"/>
      <c r="K36" s="93">
        <f t="shared" si="0"/>
        <v>1.0030096932544217E-6</v>
      </c>
      <c r="L36" s="93"/>
      <c r="M36" s="93">
        <f t="shared" si="1"/>
        <v>2.5275613873584213E-4</v>
      </c>
    </row>
    <row r="37" spans="1:13" x14ac:dyDescent="0.25">
      <c r="A37" s="90">
        <v>28.5</v>
      </c>
      <c r="B37" s="90"/>
      <c r="C37" s="91">
        <v>138358332.40000001</v>
      </c>
      <c r="D37" s="9"/>
      <c r="E37" s="92">
        <v>0.85129999999999995</v>
      </c>
      <c r="F37" s="92"/>
      <c r="G37" s="92">
        <v>0.85029828689675113</v>
      </c>
      <c r="H37" s="92"/>
      <c r="I37" s="92">
        <v>0.86598620182826869</v>
      </c>
      <c r="J37" s="92"/>
      <c r="K37" s="93">
        <f t="shared" si="0"/>
        <v>1.0034291412203683E-6</v>
      </c>
      <c r="L37" s="93"/>
      <c r="M37" s="93">
        <f t="shared" si="1"/>
        <v>2.1568452414064411E-4</v>
      </c>
    </row>
    <row r="38" spans="1:13" x14ac:dyDescent="0.25">
      <c r="A38" s="90">
        <v>29.5</v>
      </c>
      <c r="B38" s="90"/>
      <c r="C38" s="91">
        <v>139070600.81</v>
      </c>
      <c r="D38" s="9"/>
      <c r="E38" s="92">
        <v>0.84409999999999996</v>
      </c>
      <c r="F38" s="92"/>
      <c r="G38" s="92">
        <v>0.84369279398495323</v>
      </c>
      <c r="H38" s="92"/>
      <c r="I38" s="92">
        <v>0.86019078872066002</v>
      </c>
      <c r="J38" s="92"/>
      <c r="K38" s="93">
        <f t="shared" si="0"/>
        <v>1.6581673869024171E-7</v>
      </c>
      <c r="L38" s="93"/>
      <c r="M38" s="93">
        <f t="shared" si="1"/>
        <v>2.5891348165292083E-4</v>
      </c>
    </row>
    <row r="39" spans="1:13" x14ac:dyDescent="0.25">
      <c r="A39" s="90">
        <v>30.5</v>
      </c>
      <c r="B39" s="90"/>
      <c r="C39" s="91">
        <v>136994691.37</v>
      </c>
      <c r="D39" s="9"/>
      <c r="E39" s="92">
        <v>0.83860000000000001</v>
      </c>
      <c r="F39" s="92"/>
      <c r="G39" s="92">
        <v>0.83696540774017369</v>
      </c>
      <c r="H39" s="92"/>
      <c r="I39" s="92">
        <v>0.85430316178588495</v>
      </c>
      <c r="J39" s="92"/>
      <c r="K39" s="93">
        <f t="shared" si="0"/>
        <v>2.6718918558841071E-6</v>
      </c>
      <c r="L39" s="93"/>
      <c r="M39" s="93">
        <f t="shared" si="1"/>
        <v>2.465892900736769E-4</v>
      </c>
    </row>
    <row r="40" spans="1:13" x14ac:dyDescent="0.25">
      <c r="A40" s="90">
        <v>31.5</v>
      </c>
      <c r="B40" s="90"/>
      <c r="C40" s="91">
        <v>135393214.00999999</v>
      </c>
      <c r="D40" s="9"/>
      <c r="E40" s="92">
        <v>0.82959999999999989</v>
      </c>
      <c r="F40" s="92"/>
      <c r="G40" s="92">
        <v>0.83012399191523656</v>
      </c>
      <c r="H40" s="92"/>
      <c r="I40" s="92">
        <v>0.84833302143751055</v>
      </c>
      <c r="J40" s="92"/>
      <c r="K40" s="93">
        <f t="shared" si="0"/>
        <v>2.74567527233389E-7</v>
      </c>
      <c r="L40" s="93"/>
      <c r="M40" s="93">
        <f t="shared" si="1"/>
        <v>3.5092609217823379E-4</v>
      </c>
    </row>
    <row r="41" spans="1:13" x14ac:dyDescent="0.25">
      <c r="A41" s="90">
        <v>32.5</v>
      </c>
      <c r="B41" s="90"/>
      <c r="C41" s="91">
        <v>133426892.04000001</v>
      </c>
      <c r="D41" s="9"/>
      <c r="E41" s="92">
        <v>0.8173999999999999</v>
      </c>
      <c r="F41" s="92"/>
      <c r="G41" s="92">
        <v>0.82315881596818485</v>
      </c>
      <c r="H41" s="92"/>
      <c r="I41" s="92">
        <v>0.84225795245856061</v>
      </c>
      <c r="J41" s="92"/>
      <c r="K41" s="93">
        <f t="shared" si="0"/>
        <v>3.3163961355421953E-5</v>
      </c>
      <c r="L41" s="93"/>
      <c r="M41" s="93">
        <f t="shared" si="1"/>
        <v>6.1791780043206422E-4</v>
      </c>
    </row>
    <row r="42" spans="1:13" x14ac:dyDescent="0.25">
      <c r="A42" s="90">
        <v>33.5</v>
      </c>
      <c r="B42" s="90"/>
      <c r="C42" s="91">
        <v>132610879.18000001</v>
      </c>
      <c r="D42" s="9"/>
      <c r="E42" s="92">
        <v>0.81290000000000007</v>
      </c>
      <c r="F42" s="92"/>
      <c r="G42" s="92">
        <v>0.81606586768004885</v>
      </c>
      <c r="H42" s="92"/>
      <c r="I42" s="92">
        <v>0.83609487248098691</v>
      </c>
      <c r="J42" s="92"/>
      <c r="K42" s="93">
        <f t="shared" si="0"/>
        <v>1.002271816757747E-5</v>
      </c>
      <c r="L42" s="93"/>
      <c r="M42" s="93">
        <f t="shared" si="1"/>
        <v>5.3800210940924055E-4</v>
      </c>
    </row>
    <row r="43" spans="1:13" x14ac:dyDescent="0.25">
      <c r="A43" s="90">
        <v>34.5</v>
      </c>
      <c r="B43" s="90"/>
      <c r="C43" s="91">
        <v>132228777.61</v>
      </c>
      <c r="D43" s="9"/>
      <c r="E43" s="92">
        <v>0.80889999999999995</v>
      </c>
      <c r="F43" s="92"/>
      <c r="G43" s="92">
        <v>0.80884829765372357</v>
      </c>
      <c r="H43" s="92"/>
      <c r="I43" s="92">
        <v>0.82982719031732244</v>
      </c>
      <c r="J43" s="92"/>
      <c r="K43" s="93">
        <f t="shared" si="0"/>
        <v>2.6731326104830417E-9</v>
      </c>
      <c r="L43" s="93"/>
      <c r="M43" s="93">
        <f t="shared" si="1"/>
        <v>4.3794729457743601E-4</v>
      </c>
    </row>
    <row r="44" spans="1:13" x14ac:dyDescent="0.25">
      <c r="A44" s="90">
        <v>35.5</v>
      </c>
      <c r="B44" s="90"/>
      <c r="C44" s="91">
        <v>112848362.38</v>
      </c>
      <c r="D44" s="9"/>
      <c r="E44" s="92">
        <v>0.80549999999999999</v>
      </c>
      <c r="F44" s="92"/>
      <c r="G44" s="92">
        <v>0.8014888690426677</v>
      </c>
      <c r="H44" s="92"/>
      <c r="I44" s="92">
        <v>0.82345902945144678</v>
      </c>
      <c r="J44" s="92"/>
      <c r="K44" s="93">
        <f t="shared" si="0"/>
        <v>1.6089171556869521E-5</v>
      </c>
      <c r="L44" s="93"/>
      <c r="M44" s="93">
        <f t="shared" si="1"/>
        <v>3.2252673883793295E-4</v>
      </c>
    </row>
    <row r="45" spans="1:13" x14ac:dyDescent="0.25">
      <c r="A45" s="90">
        <v>36.5</v>
      </c>
      <c r="B45" s="90"/>
      <c r="C45" s="91">
        <v>105359064.63</v>
      </c>
      <c r="D45" s="9"/>
      <c r="E45" s="92">
        <v>0.79599999999999993</v>
      </c>
      <c r="F45" s="92"/>
      <c r="G45" s="92">
        <v>0.79400333813868651</v>
      </c>
      <c r="H45" s="92"/>
      <c r="I45" s="92">
        <v>0.81698756748020773</v>
      </c>
      <c r="J45" s="92"/>
      <c r="K45" s="93">
        <f t="shared" si="0"/>
        <v>3.9866585884235711E-6</v>
      </c>
      <c r="L45" s="93"/>
      <c r="M45" s="93">
        <f t="shared" si="1"/>
        <v>4.4047798873627611E-4</v>
      </c>
    </row>
    <row r="46" spans="1:13" x14ac:dyDescent="0.25">
      <c r="A46" s="90">
        <v>37.5</v>
      </c>
      <c r="B46" s="90"/>
      <c r="C46" s="91">
        <v>94586297.640000001</v>
      </c>
      <c r="D46" s="9"/>
      <c r="E46" s="92">
        <v>0.78790000000000004</v>
      </c>
      <c r="F46" s="92"/>
      <c r="G46" s="92">
        <v>0.78636538808240741</v>
      </c>
      <c r="H46" s="92"/>
      <c r="I46" s="92">
        <v>0.81040249125439123</v>
      </c>
      <c r="J46" s="92"/>
      <c r="K46" s="93">
        <f t="shared" si="0"/>
        <v>2.3550337376173352E-6</v>
      </c>
      <c r="L46" s="93"/>
      <c r="M46" s="93">
        <f t="shared" si="1"/>
        <v>5.0636211265395192E-4</v>
      </c>
    </row>
    <row r="47" spans="1:13" x14ac:dyDescent="0.25">
      <c r="A47" s="90">
        <v>38.5</v>
      </c>
      <c r="B47" s="90"/>
      <c r="C47" s="91">
        <v>87748880.900000006</v>
      </c>
      <c r="D47" s="9"/>
      <c r="E47" s="92">
        <v>0.7833</v>
      </c>
      <c r="F47" s="92"/>
      <c r="G47" s="92">
        <v>0.77859359869892875</v>
      </c>
      <c r="H47" s="92"/>
      <c r="I47" s="92">
        <v>0.80371650152961993</v>
      </c>
      <c r="J47" s="92"/>
      <c r="K47" s="93">
        <f t="shared" si="0"/>
        <v>2.2150213206725156E-5</v>
      </c>
      <c r="L47" s="93"/>
      <c r="M47" s="93">
        <f t="shared" si="1"/>
        <v>4.1683353470897314E-4</v>
      </c>
    </row>
    <row r="48" spans="1:13" x14ac:dyDescent="0.25">
      <c r="A48" s="90">
        <v>39.5</v>
      </c>
      <c r="B48" s="90"/>
      <c r="C48" s="91">
        <v>74775344.719999999</v>
      </c>
      <c r="D48" s="9"/>
      <c r="E48" s="92">
        <v>0.77180000000000004</v>
      </c>
      <c r="F48" s="92"/>
      <c r="G48" s="92">
        <v>0.77067054073477348</v>
      </c>
      <c r="H48" s="92"/>
      <c r="I48" s="92">
        <v>0.79690329921309255</v>
      </c>
      <c r="J48" s="92"/>
      <c r="K48" s="93">
        <f t="shared" si="0"/>
        <v>1.275678231806126E-6</v>
      </c>
      <c r="L48" s="93"/>
      <c r="M48" s="93">
        <f t="shared" si="1"/>
        <v>6.301756313820511E-4</v>
      </c>
    </row>
    <row r="49" spans="1:13" x14ac:dyDescent="0.25">
      <c r="A49" s="90">
        <v>40.5</v>
      </c>
      <c r="B49" s="90"/>
      <c r="C49" s="91">
        <v>61060696.68</v>
      </c>
      <c r="D49" s="9"/>
      <c r="E49" s="92">
        <v>0.76859999999999995</v>
      </c>
      <c r="F49" s="92"/>
      <c r="G49" s="92">
        <v>0.76260100918102236</v>
      </c>
      <c r="H49" s="92"/>
      <c r="I49" s="92">
        <v>0.78998439362438633</v>
      </c>
      <c r="J49" s="92"/>
      <c r="K49" s="93">
        <f t="shared" si="0"/>
        <v>3.5987890846177411E-5</v>
      </c>
      <c r="L49" s="93"/>
      <c r="M49" s="93">
        <f t="shared" si="1"/>
        <v>4.5729229068269676E-4</v>
      </c>
    </row>
    <row r="50" spans="1:13" x14ac:dyDescent="0.25">
      <c r="A50" s="90">
        <v>41.5</v>
      </c>
      <c r="B50" s="90"/>
      <c r="C50" s="91">
        <v>57685708.609999999</v>
      </c>
      <c r="D50" s="9"/>
      <c r="E50" s="92">
        <v>0.75800000000000001</v>
      </c>
      <c r="F50" s="92"/>
      <c r="G50" s="92">
        <v>0.75438284810966239</v>
      </c>
      <c r="H50" s="92"/>
      <c r="I50" s="92">
        <v>0.78294106727143586</v>
      </c>
      <c r="J50" s="92"/>
      <c r="K50" s="93">
        <f t="shared" si="0"/>
        <v>1.3083787797773032E-5</v>
      </c>
      <c r="L50" s="93"/>
      <c r="M50" s="93">
        <f t="shared" si="1"/>
        <v>6.2205683663828888E-4</v>
      </c>
    </row>
    <row r="51" spans="1:13" x14ac:dyDescent="0.25">
      <c r="A51" s="90">
        <v>42.5</v>
      </c>
      <c r="B51" s="90"/>
      <c r="C51" s="91">
        <v>51115653.109999999</v>
      </c>
      <c r="D51" s="9"/>
      <c r="E51" s="94">
        <v>0.75569999999999993</v>
      </c>
      <c r="F51" s="94"/>
      <c r="G51" s="94">
        <v>0.74600609227827175</v>
      </c>
      <c r="H51" s="94"/>
      <c r="I51" s="94">
        <v>0.77577943345586153</v>
      </c>
      <c r="J51" s="94"/>
      <c r="K51" s="93">
        <f t="shared" si="0"/>
        <v>9.3971846917381208E-5</v>
      </c>
      <c r="L51" s="93"/>
      <c r="M51" s="93">
        <f t="shared" si="1"/>
        <v>4.0318364790837435E-4</v>
      </c>
    </row>
    <row r="52" spans="1:13" x14ac:dyDescent="0.25">
      <c r="A52" s="90">
        <v>43.5</v>
      </c>
      <c r="B52" s="90"/>
      <c r="C52" s="91">
        <v>49377233.719999999</v>
      </c>
      <c r="D52" s="9"/>
      <c r="E52" s="92">
        <v>0.75150000000000006</v>
      </c>
      <c r="F52" s="92"/>
      <c r="G52" s="92">
        <v>0.73748483186609293</v>
      </c>
      <c r="H52" s="92"/>
      <c r="I52" s="92">
        <v>0.76849745065755914</v>
      </c>
      <c r="J52" s="92"/>
      <c r="K52" s="93">
        <f t="shared" si="0"/>
        <v>1.9642493782168587E-4</v>
      </c>
      <c r="L52" s="93"/>
      <c r="M52" s="93">
        <f t="shared" si="1"/>
        <v>2.8891332885615587E-4</v>
      </c>
    </row>
    <row r="53" spans="1:13" x14ac:dyDescent="0.25">
      <c r="A53" s="90">
        <v>44.5</v>
      </c>
      <c r="B53" s="90"/>
      <c r="C53" s="91">
        <v>49157768.240000002</v>
      </c>
      <c r="D53" s="9"/>
      <c r="E53" s="92">
        <v>0.74450000000000005</v>
      </c>
      <c r="F53" s="92"/>
      <c r="G53" s="92">
        <v>0.72879365140851038</v>
      </c>
      <c r="H53" s="92"/>
      <c r="I53" s="92">
        <v>0.76108452690068651</v>
      </c>
      <c r="J53" s="92"/>
      <c r="K53" s="93">
        <f t="shared" si="0"/>
        <v>2.4668938607738959E-4</v>
      </c>
      <c r="L53" s="93"/>
      <c r="M53" s="93">
        <f t="shared" si="1"/>
        <v>2.750465325195928E-4</v>
      </c>
    </row>
    <row r="54" spans="1:13" x14ac:dyDescent="0.25">
      <c r="A54" s="90">
        <v>45.5</v>
      </c>
      <c r="B54" s="90"/>
      <c r="C54" s="91">
        <v>46024230.210000001</v>
      </c>
      <c r="D54" s="9"/>
      <c r="E54" s="94">
        <v>0.74040000000000006</v>
      </c>
      <c r="F54" s="94"/>
      <c r="G54" s="94">
        <v>0.71995745978265901</v>
      </c>
      <c r="H54" s="94"/>
      <c r="I54" s="94">
        <v>0.75355656086606038</v>
      </c>
      <c r="J54" s="94"/>
      <c r="K54" s="93">
        <f t="shared" si="0"/>
        <v>4.17897450537606E-4</v>
      </c>
      <c r="L54" s="93"/>
      <c r="M54" s="93">
        <f t="shared" si="1"/>
        <v>1.7309509382234983E-4</v>
      </c>
    </row>
    <row r="55" spans="1:13" x14ac:dyDescent="0.25">
      <c r="A55" s="156">
        <v>46.5</v>
      </c>
      <c r="B55" s="156"/>
      <c r="C55" s="157">
        <v>45122208.079999998</v>
      </c>
      <c r="D55" s="13"/>
      <c r="E55" s="94">
        <v>0.73629999999999995</v>
      </c>
      <c r="F55" s="94"/>
      <c r="G55" s="94">
        <v>0.71095325134108156</v>
      </c>
      <c r="H55" s="94"/>
      <c r="I55" s="94">
        <v>0.74588524043059901</v>
      </c>
      <c r="J55" s="94"/>
      <c r="K55" s="158">
        <f t="shared" si="0"/>
        <v>6.4245766757838139E-4</v>
      </c>
      <c r="L55" s="158"/>
      <c r="M55" s="158">
        <f t="shared" si="1"/>
        <v>9.1876834112390688E-5</v>
      </c>
    </row>
    <row r="56" spans="1:13" x14ac:dyDescent="0.25">
      <c r="A56" s="90">
        <v>47.5</v>
      </c>
      <c r="B56" s="90"/>
      <c r="C56" s="91">
        <v>43854835.390000001</v>
      </c>
      <c r="D56" s="9"/>
      <c r="E56" s="92">
        <v>0.72709999999999997</v>
      </c>
      <c r="F56" s="92"/>
      <c r="G56" s="92">
        <v>0.70179672737947485</v>
      </c>
      <c r="H56" s="92"/>
      <c r="I56" s="92">
        <v>0.73809619145872918</v>
      </c>
      <c r="J56" s="92"/>
      <c r="K56" s="93">
        <f t="shared" si="0"/>
        <v>6.4025560530861611E-4</v>
      </c>
      <c r="L56" s="93"/>
      <c r="M56" s="93">
        <f t="shared" si="1"/>
        <v>1.2091622659702923E-4</v>
      </c>
    </row>
    <row r="57" spans="1:13" s="146" customFormat="1" x14ac:dyDescent="0.25">
      <c r="A57" s="156">
        <v>48.5</v>
      </c>
      <c r="B57" s="90"/>
      <c r="C57" s="91">
        <v>42193626.579999998</v>
      </c>
      <c r="D57" s="9"/>
      <c r="E57" s="92">
        <v>0.72250000000000003</v>
      </c>
      <c r="F57" s="92"/>
      <c r="G57" s="92">
        <v>0.69247963149182079</v>
      </c>
      <c r="H57" s="92"/>
      <c r="I57" s="92">
        <v>0.73017014364422128</v>
      </c>
      <c r="J57" s="92"/>
      <c r="K57" s="93">
        <f t="shared" ref="K57:K98" si="2">(G57-E57)^2</f>
        <v>9.0122252536687991E-4</v>
      </c>
      <c r="L57" s="93"/>
      <c r="M57" s="93">
        <f t="shared" ref="M57:M98" si="3">(I57-E57)^2</f>
        <v>5.883110352298764E-5</v>
      </c>
    </row>
    <row r="58" spans="1:13" s="146" customFormat="1" x14ac:dyDescent="0.25">
      <c r="A58" s="90">
        <v>49.5</v>
      </c>
      <c r="B58" s="90"/>
      <c r="C58" s="91">
        <v>36139767.479999997</v>
      </c>
      <c r="D58" s="9"/>
      <c r="E58" s="92">
        <v>0.70689999999999997</v>
      </c>
      <c r="F58" s="92"/>
      <c r="G58" s="92">
        <v>0.68300219368488424</v>
      </c>
      <c r="H58" s="92"/>
      <c r="I58" s="92">
        <v>0.72211534056916304</v>
      </c>
      <c r="J58" s="92"/>
      <c r="K58" s="93">
        <f t="shared" si="2"/>
        <v>5.7110514667478541E-4</v>
      </c>
      <c r="L58" s="93"/>
      <c r="M58" s="93">
        <f t="shared" si="3"/>
        <v>2.3150658863561963E-4</v>
      </c>
    </row>
    <row r="59" spans="1:13" s="146" customFormat="1" x14ac:dyDescent="0.25">
      <c r="A59" s="156">
        <v>50.5</v>
      </c>
      <c r="B59" s="90"/>
      <c r="C59" s="91">
        <v>28118088.66</v>
      </c>
      <c r="D59" s="9"/>
      <c r="E59" s="92">
        <v>0.69569999999999999</v>
      </c>
      <c r="F59" s="92"/>
      <c r="G59" s="92">
        <v>0.67337305637420586</v>
      </c>
      <c r="H59" s="92"/>
      <c r="I59" s="92">
        <v>0.7139311103697904</v>
      </c>
      <c r="J59" s="92"/>
      <c r="K59" s="93">
        <f t="shared" si="2"/>
        <v>4.9849241166938902E-4</v>
      </c>
      <c r="L59" s="93"/>
      <c r="M59" s="93">
        <f t="shared" si="3"/>
        <v>3.3237338531547962E-4</v>
      </c>
    </row>
    <row r="60" spans="1:13" s="146" customFormat="1" x14ac:dyDescent="0.25">
      <c r="A60" s="90">
        <v>51.5</v>
      </c>
      <c r="B60" s="90"/>
      <c r="C60" s="91">
        <v>26346649.300000001</v>
      </c>
      <c r="D60" s="9"/>
      <c r="E60" s="92">
        <v>0.69079999999999997</v>
      </c>
      <c r="F60" s="92"/>
      <c r="G60" s="92">
        <v>0.6635771026920857</v>
      </c>
      <c r="H60" s="92"/>
      <c r="I60" s="92">
        <v>0.70560773923801501</v>
      </c>
      <c r="J60" s="92"/>
      <c r="K60" s="93">
        <f t="shared" si="2"/>
        <v>7.4108613783724624E-4</v>
      </c>
      <c r="L60" s="93"/>
      <c r="M60" s="93">
        <f t="shared" si="3"/>
        <v>2.1926914134105018E-4</v>
      </c>
    </row>
    <row r="61" spans="1:13" s="146" customFormat="1" x14ac:dyDescent="0.25">
      <c r="A61" s="156">
        <v>52.5</v>
      </c>
      <c r="B61" s="90"/>
      <c r="C61" s="91">
        <v>24886834.719999999</v>
      </c>
      <c r="D61" s="9"/>
      <c r="E61" s="92">
        <v>0.66170000000000007</v>
      </c>
      <c r="F61" s="92"/>
      <c r="G61" s="92">
        <v>0.65363763502765326</v>
      </c>
      <c r="H61" s="92"/>
      <c r="I61" s="92">
        <v>0.69716358130026446</v>
      </c>
      <c r="J61" s="92"/>
      <c r="K61" s="93">
        <f t="shared" si="2"/>
        <v>6.5001728947324658E-5</v>
      </c>
      <c r="L61" s="93"/>
      <c r="M61" s="93">
        <f t="shared" si="3"/>
        <v>1.2576655986404621E-3</v>
      </c>
    </row>
    <row r="62" spans="1:13" s="146" customFormat="1" x14ac:dyDescent="0.25">
      <c r="A62" s="90">
        <v>53.5</v>
      </c>
      <c r="B62" s="90"/>
      <c r="C62" s="91">
        <v>22800291.43</v>
      </c>
      <c r="D62" s="9"/>
      <c r="E62" s="92">
        <v>0.65610000000000002</v>
      </c>
      <c r="F62" s="92"/>
      <c r="G62" s="92">
        <v>0.64353064393547099</v>
      </c>
      <c r="H62" s="92"/>
      <c r="I62" s="92">
        <v>0.68857081229341122</v>
      </c>
      <c r="J62" s="92"/>
      <c r="K62" s="93">
        <f t="shared" si="2"/>
        <v>1.5798871187691258E-4</v>
      </c>
      <c r="L62" s="93"/>
      <c r="M62" s="93">
        <f t="shared" si="3"/>
        <v>1.0543536509939439E-3</v>
      </c>
    </row>
    <row r="63" spans="1:13" s="146" customFormat="1" x14ac:dyDescent="0.25">
      <c r="A63" s="156">
        <v>54.5</v>
      </c>
      <c r="B63" s="90"/>
      <c r="C63" s="91">
        <v>21424814.559999999</v>
      </c>
      <c r="D63" s="9"/>
      <c r="E63" s="92">
        <v>0.64780000000000004</v>
      </c>
      <c r="F63" s="92"/>
      <c r="G63" s="92">
        <v>0.63328183783503855</v>
      </c>
      <c r="H63" s="92"/>
      <c r="I63" s="92">
        <v>0.67985756457665514</v>
      </c>
      <c r="J63" s="92"/>
      <c r="K63" s="93">
        <f t="shared" si="2"/>
        <v>2.1077703264811931E-4</v>
      </c>
      <c r="L63" s="93"/>
      <c r="M63" s="93">
        <f t="shared" si="3"/>
        <v>1.0276874465864115E-3</v>
      </c>
    </row>
    <row r="64" spans="1:13" s="146" customFormat="1" x14ac:dyDescent="0.25">
      <c r="A64" s="90">
        <v>55.5</v>
      </c>
      <c r="B64" s="90"/>
      <c r="C64" s="91">
        <v>19916524.91</v>
      </c>
      <c r="D64" s="9"/>
      <c r="E64" s="92">
        <v>0.62979999999999992</v>
      </c>
      <c r="F64" s="92"/>
      <c r="G64" s="92">
        <v>0.62287815796798018</v>
      </c>
      <c r="H64" s="92"/>
      <c r="I64" s="92">
        <v>0.67100588564534158</v>
      </c>
      <c r="J64" s="92"/>
      <c r="K64" s="93">
        <f t="shared" si="2"/>
        <v>4.7911897116235048E-5</v>
      </c>
      <c r="L64" s="93"/>
      <c r="M64" s="93">
        <f t="shared" si="3"/>
        <v>1.6979250118169744E-3</v>
      </c>
    </row>
    <row r="65" spans="1:13" s="146" customFormat="1" x14ac:dyDescent="0.25">
      <c r="A65" s="156">
        <v>56.5</v>
      </c>
      <c r="B65" s="90"/>
      <c r="C65" s="91">
        <v>19333645.579999998</v>
      </c>
      <c r="D65" s="9"/>
      <c r="E65" s="92">
        <v>0.62549999999999994</v>
      </c>
      <c r="F65" s="92"/>
      <c r="G65" s="92">
        <v>0.61233028155805258</v>
      </c>
      <c r="H65" s="92"/>
      <c r="I65" s="92">
        <v>0.66202579680368312</v>
      </c>
      <c r="J65" s="92"/>
      <c r="K65" s="93">
        <f t="shared" si="2"/>
        <v>1.7344148384016851E-4</v>
      </c>
      <c r="L65" s="93"/>
      <c r="M65" s="93">
        <f t="shared" si="3"/>
        <v>1.334133832143952E-3</v>
      </c>
    </row>
    <row r="66" spans="1:13" s="146" customFormat="1" x14ac:dyDescent="0.25">
      <c r="A66" s="90">
        <v>57.5</v>
      </c>
      <c r="B66" s="90"/>
      <c r="C66" s="91">
        <v>18784182.329999998</v>
      </c>
      <c r="D66" s="9"/>
      <c r="E66" s="92">
        <v>0.62319999999999998</v>
      </c>
      <c r="F66" s="92"/>
      <c r="G66" s="92">
        <v>0.60164128823610308</v>
      </c>
      <c r="H66" s="92"/>
      <c r="I66" s="92">
        <v>0.65291836021288263</v>
      </c>
      <c r="J66" s="92"/>
      <c r="K66" s="93">
        <f t="shared" si="2"/>
        <v>4.6477805291878654E-4</v>
      </c>
      <c r="L66" s="93"/>
      <c r="M66" s="93">
        <f t="shared" si="3"/>
        <v>8.831809337426468E-4</v>
      </c>
    </row>
    <row r="67" spans="1:13" s="146" customFormat="1" x14ac:dyDescent="0.25">
      <c r="A67" s="156">
        <v>58.5</v>
      </c>
      <c r="B67" s="156"/>
      <c r="C67" s="157">
        <v>18391260.579999998</v>
      </c>
      <c r="D67" s="13"/>
      <c r="E67" s="94">
        <v>0.62219999999999998</v>
      </c>
      <c r="F67" s="94"/>
      <c r="G67" s="94">
        <v>0.59080791586586978</v>
      </c>
      <c r="H67" s="94"/>
      <c r="I67" s="94">
        <v>0.64367589527757518</v>
      </c>
      <c r="J67" s="94"/>
      <c r="K67" s="158">
        <f t="shared" si="2"/>
        <v>9.8546294628430861E-4</v>
      </c>
      <c r="L67" s="158"/>
      <c r="M67" s="158">
        <f t="shared" si="3"/>
        <v>4.612140779733771E-4</v>
      </c>
    </row>
    <row r="68" spans="1:13" s="146" customFormat="1" x14ac:dyDescent="0.25">
      <c r="A68" s="90">
        <v>59.5</v>
      </c>
      <c r="B68" s="90"/>
      <c r="C68" s="91">
        <v>16683588.5</v>
      </c>
      <c r="D68" s="9"/>
      <c r="E68" s="92">
        <v>0.62009999999999998</v>
      </c>
      <c r="F68" s="92"/>
      <c r="G68" s="92">
        <v>0.57984808073537586</v>
      </c>
      <c r="H68" s="92"/>
      <c r="I68" s="92">
        <v>0.63431785379502026</v>
      </c>
      <c r="J68" s="92"/>
      <c r="K68" s="93">
        <f t="shared" si="2"/>
        <v>1.6202170044858188E-3</v>
      </c>
      <c r="L68" s="93"/>
      <c r="M68" s="93">
        <f t="shared" si="3"/>
        <v>2.0214736653657243E-4</v>
      </c>
    </row>
    <row r="69" spans="1:13" s="146" customFormat="1" x14ac:dyDescent="0.25">
      <c r="A69" s="156">
        <v>60.5</v>
      </c>
      <c r="B69" s="90"/>
      <c r="C69" s="91">
        <v>16114572.09</v>
      </c>
      <c r="D69" s="9"/>
      <c r="E69" s="92">
        <v>0.6038</v>
      </c>
      <c r="F69" s="92"/>
      <c r="G69" s="92">
        <v>0.56874612458433849</v>
      </c>
      <c r="H69" s="92"/>
      <c r="I69" s="92">
        <v>0.62481975790217403</v>
      </c>
      <c r="J69" s="92"/>
      <c r="K69" s="93">
        <f t="shared" si="2"/>
        <v>1.2287741816567189E-3</v>
      </c>
      <c r="L69" s="93"/>
      <c r="M69" s="93">
        <f t="shared" si="3"/>
        <v>4.4183022226600756E-4</v>
      </c>
    </row>
    <row r="70" spans="1:13" s="146" customFormat="1" x14ac:dyDescent="0.25">
      <c r="A70" s="90">
        <v>61.5</v>
      </c>
      <c r="B70" s="90"/>
      <c r="C70" s="91">
        <v>14574720.85</v>
      </c>
      <c r="D70" s="9"/>
      <c r="E70" s="92">
        <v>0.60219999999999996</v>
      </c>
      <c r="F70" s="92"/>
      <c r="G70" s="92">
        <v>0.55752839750002137</v>
      </c>
      <c r="H70" s="92"/>
      <c r="I70" s="92">
        <v>0.61520990139342391</v>
      </c>
      <c r="J70" s="92"/>
      <c r="K70" s="93">
        <f t="shared" si="2"/>
        <v>1.9955520699160936E-3</v>
      </c>
      <c r="L70" s="93"/>
      <c r="M70" s="93">
        <f t="shared" si="3"/>
        <v>1.6925753426661445E-4</v>
      </c>
    </row>
    <row r="71" spans="1:13" s="146" customFormat="1" x14ac:dyDescent="0.25">
      <c r="A71" s="156">
        <v>62.5</v>
      </c>
      <c r="B71" s="90"/>
      <c r="C71" s="91">
        <v>13169926.130000001</v>
      </c>
      <c r="D71" s="9"/>
      <c r="E71" s="92">
        <v>0.59750000000000003</v>
      </c>
      <c r="F71" s="92"/>
      <c r="G71" s="92">
        <v>0.54618274737845007</v>
      </c>
      <c r="H71" s="92"/>
      <c r="I71" s="92">
        <v>0.60547365718782775</v>
      </c>
      <c r="J71" s="92"/>
      <c r="K71" s="93">
        <f t="shared" si="2"/>
        <v>2.633460416623976E-3</v>
      </c>
      <c r="L71" s="93"/>
      <c r="M71" s="93">
        <f t="shared" si="3"/>
        <v>6.3579208948996677E-5</v>
      </c>
    </row>
    <row r="72" spans="1:13" s="146" customFormat="1" x14ac:dyDescent="0.25">
      <c r="A72" s="90">
        <v>63.5</v>
      </c>
      <c r="B72" s="90"/>
      <c r="C72" s="91">
        <v>12387743.560000001</v>
      </c>
      <c r="D72" s="9"/>
      <c r="E72" s="92">
        <v>0.59729999999999994</v>
      </c>
      <c r="F72" s="92"/>
      <c r="G72" s="92">
        <v>0.53472729362000571</v>
      </c>
      <c r="H72" s="92"/>
      <c r="I72" s="92">
        <v>0.59562213187956947</v>
      </c>
      <c r="J72" s="92"/>
      <c r="K72" s="93">
        <f t="shared" si="2"/>
        <v>3.9153435837169714E-3</v>
      </c>
      <c r="L72" s="93"/>
      <c r="M72" s="93">
        <f t="shared" si="3"/>
        <v>2.8152414295568788E-6</v>
      </c>
    </row>
    <row r="73" spans="1:13" s="146" customFormat="1" ht="15.75" thickBot="1" x14ac:dyDescent="0.3">
      <c r="A73" s="95">
        <v>64.5</v>
      </c>
      <c r="B73" s="95"/>
      <c r="C73" s="96">
        <v>10469513.279999999</v>
      </c>
      <c r="D73" s="97"/>
      <c r="E73" s="98">
        <v>0.59640000000000004</v>
      </c>
      <c r="F73" s="98"/>
      <c r="G73" s="98">
        <v>0.52316205108499636</v>
      </c>
      <c r="H73" s="98"/>
      <c r="I73" s="98">
        <v>0.58565830442522171</v>
      </c>
      <c r="J73" s="98"/>
      <c r="K73" s="99">
        <f t="shared" si="2"/>
        <v>5.3637971612766891E-3</v>
      </c>
      <c r="L73" s="99"/>
      <c r="M73" s="99">
        <f t="shared" si="3"/>
        <v>1.153840238212124E-4</v>
      </c>
    </row>
    <row r="74" spans="1:13" s="146" customFormat="1" x14ac:dyDescent="0.25">
      <c r="A74" s="90">
        <v>65.5</v>
      </c>
      <c r="B74" s="90"/>
      <c r="C74" s="91">
        <v>8417981.7200000007</v>
      </c>
      <c r="D74" s="9"/>
      <c r="E74" s="92">
        <v>0.59370000000000001</v>
      </c>
      <c r="F74" s="92"/>
      <c r="G74" s="92">
        <v>0.51149400832175862</v>
      </c>
      <c r="H74" s="92"/>
      <c r="I74" s="92">
        <v>0.57557762234870213</v>
      </c>
      <c r="J74" s="92"/>
      <c r="K74" s="93">
        <f t="shared" si="2"/>
        <v>6.7578250678030916E-3</v>
      </c>
      <c r="L74" s="93"/>
      <c r="M74" s="93">
        <f t="shared" si="3"/>
        <v>3.2842057173626055E-4</v>
      </c>
    </row>
    <row r="75" spans="1:13" s="146" customFormat="1" x14ac:dyDescent="0.25">
      <c r="A75" s="156">
        <v>66.5</v>
      </c>
      <c r="B75" s="90"/>
      <c r="C75" s="91">
        <v>7726897.7699999996</v>
      </c>
      <c r="D75" s="9"/>
      <c r="E75" s="92">
        <v>0.59119999999999995</v>
      </c>
      <c r="F75" s="92"/>
      <c r="G75" s="92">
        <v>0.49973465088144164</v>
      </c>
      <c r="H75" s="92"/>
      <c r="I75" s="92">
        <v>0.56539888455431619</v>
      </c>
      <c r="J75" s="92"/>
      <c r="K75" s="93">
        <f t="shared" si="2"/>
        <v>8.3659100893797543E-3</v>
      </c>
      <c r="L75" s="93"/>
      <c r="M75" s="93">
        <f t="shared" si="3"/>
        <v>6.6569755824150069E-4</v>
      </c>
    </row>
    <row r="76" spans="1:13" s="146" customFormat="1" x14ac:dyDescent="0.25">
      <c r="A76" s="90">
        <v>67.5</v>
      </c>
      <c r="B76" s="90"/>
      <c r="C76" s="91">
        <v>5744484.3399999999</v>
      </c>
      <c r="D76" s="9"/>
      <c r="E76" s="92">
        <v>0.59040000000000004</v>
      </c>
      <c r="F76" s="92"/>
      <c r="G76" s="92">
        <v>0.48788239645442494</v>
      </c>
      <c r="H76" s="92"/>
      <c r="I76" s="92">
        <v>0.55510393022276161</v>
      </c>
      <c r="J76" s="92"/>
      <c r="K76" s="93">
        <f t="shared" si="2"/>
        <v>1.0509859036727711E-2</v>
      </c>
      <c r="L76" s="93"/>
      <c r="M76" s="93">
        <f t="shared" si="3"/>
        <v>1.2458125417196839E-3</v>
      </c>
    </row>
    <row r="77" spans="1:13" s="146" customFormat="1" x14ac:dyDescent="0.25">
      <c r="A77" s="156">
        <v>68.5</v>
      </c>
      <c r="B77" s="90"/>
      <c r="C77" s="91">
        <v>5753475.4400000004</v>
      </c>
      <c r="D77" s="9"/>
      <c r="E77" s="92">
        <v>0.59040000000000004</v>
      </c>
      <c r="F77" s="92"/>
      <c r="G77" s="92">
        <v>0.47595646059488822</v>
      </c>
      <c r="H77" s="92"/>
      <c r="I77" s="92">
        <v>0.54471843349341287</v>
      </c>
      <c r="J77" s="92"/>
      <c r="K77" s="93">
        <f t="shared" si="2"/>
        <v>1.3097323711569381E-2</v>
      </c>
      <c r="L77" s="93"/>
      <c r="M77" s="93">
        <f t="shared" si="3"/>
        <v>2.0868055184957465E-3</v>
      </c>
    </row>
    <row r="78" spans="1:13" s="146" customFormat="1" x14ac:dyDescent="0.25">
      <c r="A78" s="90">
        <v>69.5</v>
      </c>
      <c r="B78" s="90"/>
      <c r="C78" s="91">
        <v>4309651.37</v>
      </c>
      <c r="D78" s="9"/>
      <c r="E78" s="92">
        <v>0.58960000000000001</v>
      </c>
      <c r="F78" s="92"/>
      <c r="G78" s="92">
        <v>0.46395244427473092</v>
      </c>
      <c r="H78" s="92"/>
      <c r="I78" s="92">
        <v>0.53423308319735163</v>
      </c>
      <c r="J78" s="92"/>
      <c r="K78" s="93">
        <f t="shared" si="2"/>
        <v>1.5787308259734602E-2</v>
      </c>
      <c r="L78" s="93"/>
      <c r="M78" s="93">
        <f t="shared" si="3"/>
        <v>3.0654954762313878E-3</v>
      </c>
    </row>
    <row r="79" spans="1:13" s="146" customFormat="1" x14ac:dyDescent="0.25">
      <c r="A79" s="156">
        <v>70.5</v>
      </c>
      <c r="B79" s="90"/>
      <c r="C79" s="91">
        <v>4241950.22</v>
      </c>
      <c r="D79" s="9"/>
      <c r="E79" s="92">
        <v>0.58960000000000001</v>
      </c>
      <c r="F79" s="92"/>
      <c r="G79" s="92">
        <v>0.45188957241726663</v>
      </c>
      <c r="H79" s="92"/>
      <c r="I79" s="92">
        <v>0.52365914716534312</v>
      </c>
      <c r="J79" s="92"/>
      <c r="K79" s="93">
        <f t="shared" si="2"/>
        <v>1.8964161865019254E-2</v>
      </c>
      <c r="L79" s="93"/>
      <c r="M79" s="93">
        <f t="shared" si="3"/>
        <v>4.3481960725618779E-3</v>
      </c>
    </row>
    <row r="80" spans="1:13" s="146" customFormat="1" x14ac:dyDescent="0.25">
      <c r="A80" s="90">
        <v>71.5</v>
      </c>
      <c r="B80" s="90"/>
      <c r="C80" s="91">
        <v>4044146.53</v>
      </c>
      <c r="D80" s="9"/>
      <c r="E80" s="92">
        <v>0.58960000000000001</v>
      </c>
      <c r="F80" s="92"/>
      <c r="G80" s="92">
        <v>0.4397700627144861</v>
      </c>
      <c r="H80" s="92"/>
      <c r="I80" s="92">
        <v>0.51300154051627356</v>
      </c>
      <c r="J80" s="92"/>
      <c r="K80" s="93">
        <f t="shared" si="2"/>
        <v>2.2449010106981034E-2</v>
      </c>
      <c r="L80" s="93"/>
      <c r="M80" s="93">
        <f t="shared" si="3"/>
        <v>5.867323995280083E-3</v>
      </c>
    </row>
    <row r="81" spans="1:13" s="146" customFormat="1" x14ac:dyDescent="0.25">
      <c r="A81" s="156">
        <v>72.5</v>
      </c>
      <c r="B81" s="90"/>
      <c r="C81" s="91">
        <v>4041002.77</v>
      </c>
      <c r="D81" s="9"/>
      <c r="E81" s="92">
        <v>0.58960000000000001</v>
      </c>
      <c r="F81" s="92"/>
      <c r="G81" s="92">
        <v>0.4276062144402909</v>
      </c>
      <c r="H81" s="92"/>
      <c r="I81" s="92">
        <v>0.50225980566157769</v>
      </c>
      <c r="J81" s="92"/>
      <c r="K81" s="93">
        <f t="shared" si="2"/>
        <v>2.6241986559965021E-2</v>
      </c>
      <c r="L81" s="93"/>
      <c r="M81" s="93">
        <f t="shared" si="3"/>
        <v>7.6283095470733794E-3</v>
      </c>
    </row>
    <row r="82" spans="1:13" s="146" customFormat="1" x14ac:dyDescent="0.25">
      <c r="A82" s="90">
        <v>73.5</v>
      </c>
      <c r="B82" s="90"/>
      <c r="C82" s="91">
        <v>3977777.15</v>
      </c>
      <c r="D82" s="9"/>
      <c r="E82" s="92">
        <v>0.58810000000000007</v>
      </c>
      <c r="F82" s="92"/>
      <c r="G82" s="92">
        <v>0.41540682884285635</v>
      </c>
      <c r="H82" s="92"/>
      <c r="I82" s="92">
        <v>0.49145012557239626</v>
      </c>
      <c r="J82" s="92"/>
      <c r="K82" s="93">
        <f t="shared" si="2"/>
        <v>2.9822931364310537E-2</v>
      </c>
      <c r="L82" s="93"/>
      <c r="M82" s="93">
        <f t="shared" si="3"/>
        <v>9.3411982268715842E-3</v>
      </c>
    </row>
    <row r="83" spans="1:13" s="146" customFormat="1" x14ac:dyDescent="0.25">
      <c r="A83" s="156">
        <v>74.5</v>
      </c>
      <c r="B83" s="90"/>
      <c r="C83" s="91">
        <v>3746856.09</v>
      </c>
      <c r="D83" s="9"/>
      <c r="E83" s="92">
        <v>0.58799999999999997</v>
      </c>
      <c r="F83" s="92"/>
      <c r="G83" s="92">
        <v>0.40318077926700641</v>
      </c>
      <c r="H83" s="92"/>
      <c r="I83" s="92">
        <v>0.48056350459129926</v>
      </c>
      <c r="J83" s="92"/>
      <c r="K83" s="93">
        <f t="shared" si="2"/>
        <v>3.4158144352350997E-2</v>
      </c>
      <c r="L83" s="93"/>
      <c r="M83" s="93">
        <f t="shared" si="3"/>
        <v>1.1542600545703767E-2</v>
      </c>
    </row>
    <row r="84" spans="1:13" s="146" customFormat="1" x14ac:dyDescent="0.25">
      <c r="A84" s="90">
        <v>75.5</v>
      </c>
      <c r="B84" s="90"/>
      <c r="C84" s="91">
        <v>3717567.09</v>
      </c>
      <c r="D84" s="9"/>
      <c r="E84" s="92">
        <v>0.58660000000000001</v>
      </c>
      <c r="F84" s="92"/>
      <c r="G84" s="92">
        <v>0.3909396743717119</v>
      </c>
      <c r="H84" s="92"/>
      <c r="I84" s="92">
        <v>0.46962003553614046</v>
      </c>
      <c r="J84" s="92"/>
      <c r="K84" s="93">
        <f t="shared" si="2"/>
        <v>3.8282963024967739E-2</v>
      </c>
      <c r="L84" s="93"/>
      <c r="M84" s="93">
        <f t="shared" si="3"/>
        <v>1.3684312085965844E-2</v>
      </c>
    </row>
    <row r="85" spans="1:13" s="146" customFormat="1" x14ac:dyDescent="0.25">
      <c r="A85" s="156">
        <v>76.5</v>
      </c>
      <c r="B85" s="90"/>
      <c r="C85" s="91">
        <v>3652088.74</v>
      </c>
      <c r="D85" s="9"/>
      <c r="E85" s="92">
        <v>0.58660000000000001</v>
      </c>
      <c r="F85" s="92"/>
      <c r="G85" s="92">
        <v>0.37869282958361267</v>
      </c>
      <c r="H85" s="92"/>
      <c r="I85" s="92">
        <v>0.45861754276169664</v>
      </c>
      <c r="J85" s="92"/>
      <c r="K85" s="93">
        <f t="shared" si="2"/>
        <v>4.322539151054873E-2</v>
      </c>
      <c r="L85" s="93"/>
      <c r="M85" s="93">
        <f t="shared" si="3"/>
        <v>1.6379509360754149E-2</v>
      </c>
    </row>
    <row r="86" spans="1:13" s="146" customFormat="1" x14ac:dyDescent="0.25">
      <c r="A86" s="90">
        <v>77.5</v>
      </c>
      <c r="B86" s="90"/>
      <c r="C86" s="91">
        <v>3138293.68</v>
      </c>
      <c r="D86" s="9"/>
      <c r="E86" s="92">
        <v>0.58650000000000002</v>
      </c>
      <c r="F86" s="92"/>
      <c r="G86" s="92">
        <v>0.36645112380149508</v>
      </c>
      <c r="H86" s="92"/>
      <c r="I86" s="92">
        <v>0.44756638697425871</v>
      </c>
      <c r="J86" s="92"/>
      <c r="K86" s="93">
        <f t="shared" si="2"/>
        <v>4.8421507916224953E-2</v>
      </c>
      <c r="L86" s="93"/>
      <c r="M86" s="93">
        <f t="shared" si="3"/>
        <v>1.9302548828386435E-2</v>
      </c>
    </row>
    <row r="87" spans="1:13" s="146" customFormat="1" x14ac:dyDescent="0.25">
      <c r="A87" s="156">
        <v>78.5</v>
      </c>
      <c r="B87" s="90"/>
      <c r="C87" s="91">
        <v>1064839.6299999999</v>
      </c>
      <c r="D87" s="9"/>
      <c r="E87" s="92">
        <v>0.52139999999999997</v>
      </c>
      <c r="F87" s="92"/>
      <c r="G87" s="92">
        <v>0.35422670272194506</v>
      </c>
      <c r="H87" s="92"/>
      <c r="I87" s="92">
        <v>0.43647328057169155</v>
      </c>
      <c r="J87" s="92"/>
      <c r="K87" s="93">
        <f t="shared" si="2"/>
        <v>2.794691132281692E-2</v>
      </c>
      <c r="L87" s="93"/>
      <c r="M87" s="93">
        <f t="shared" si="3"/>
        <v>7.2125476728546198E-3</v>
      </c>
    </row>
    <row r="88" spans="1:13" s="146" customFormat="1" x14ac:dyDescent="0.25">
      <c r="A88" s="90">
        <v>79.5</v>
      </c>
      <c r="B88" s="90"/>
      <c r="C88" s="91">
        <v>1064839.6299999999</v>
      </c>
      <c r="D88" s="9"/>
      <c r="E88" s="92">
        <v>0.52139999999999997</v>
      </c>
      <c r="F88" s="92"/>
      <c r="G88" s="92">
        <v>0.34202921662342872</v>
      </c>
      <c r="H88" s="92"/>
      <c r="I88" s="92">
        <v>0.42534262356793689</v>
      </c>
      <c r="J88" s="92"/>
      <c r="K88" s="93">
        <f t="shared" si="2"/>
        <v>3.217387792912485E-2</v>
      </c>
      <c r="L88" s="93"/>
      <c r="M88" s="93">
        <f t="shared" si="3"/>
        <v>9.2270195670110678E-3</v>
      </c>
    </row>
    <row r="89" spans="1:13" s="146" customFormat="1" x14ac:dyDescent="0.25">
      <c r="A89" s="156">
        <v>80.5</v>
      </c>
      <c r="B89" s="90"/>
      <c r="C89" s="91">
        <v>1016301.4</v>
      </c>
      <c r="D89" s="9"/>
      <c r="E89" s="92">
        <v>0.52139999999999997</v>
      </c>
      <c r="F89" s="92"/>
      <c r="G89" s="92">
        <v>0.32987105768179581</v>
      </c>
      <c r="H89" s="92"/>
      <c r="I89" s="92">
        <v>0.41418596863378454</v>
      </c>
      <c r="J89" s="92"/>
      <c r="K89" s="93">
        <f t="shared" si="2"/>
        <v>3.6683335745529976E-2</v>
      </c>
      <c r="L89" s="93"/>
      <c r="M89" s="93">
        <f t="shared" si="3"/>
        <v>1.1494848521795827E-2</v>
      </c>
    </row>
    <row r="90" spans="1:13" s="146" customFormat="1" x14ac:dyDescent="0.25">
      <c r="A90" s="90">
        <v>81.5</v>
      </c>
      <c r="B90" s="90"/>
      <c r="C90" s="91">
        <v>1016301.4</v>
      </c>
      <c r="D90" s="9"/>
      <c r="E90" s="92">
        <v>0.52139999999999997</v>
      </c>
      <c r="F90" s="92"/>
      <c r="G90" s="92">
        <v>0.31776471984318905</v>
      </c>
      <c r="H90" s="92"/>
      <c r="I90" s="92">
        <v>0.4030059736143905</v>
      </c>
      <c r="J90" s="92"/>
      <c r="K90" s="93">
        <f t="shared" si="2"/>
        <v>4.1467327324542877E-2</v>
      </c>
      <c r="L90" s="93"/>
      <c r="M90" s="93">
        <f t="shared" si="3"/>
        <v>1.4017145483796392E-2</v>
      </c>
    </row>
    <row r="91" spans="1:13" s="146" customFormat="1" x14ac:dyDescent="0.25">
      <c r="A91" s="156">
        <v>82.5</v>
      </c>
      <c r="B91" s="90"/>
      <c r="C91" s="91">
        <v>1023293.4</v>
      </c>
      <c r="D91" s="9"/>
      <c r="E91" s="92">
        <v>0.52139999999999997</v>
      </c>
      <c r="F91" s="92"/>
      <c r="G91" s="92">
        <v>0.30571836199346519</v>
      </c>
      <c r="H91" s="92"/>
      <c r="I91" s="92">
        <v>0.39181424517075725</v>
      </c>
      <c r="J91" s="92"/>
      <c r="K91" s="93">
        <f t="shared" si="2"/>
        <v>4.6518568973181906E-2</v>
      </c>
      <c r="L91" s="93"/>
      <c r="M91" s="93">
        <f t="shared" si="3"/>
        <v>1.6792467854664605E-2</v>
      </c>
    </row>
    <row r="92" spans="1:13" s="146" customFormat="1" x14ac:dyDescent="0.25">
      <c r="A92" s="90">
        <v>83.5</v>
      </c>
      <c r="B92" s="90"/>
      <c r="C92" s="91">
        <v>8043</v>
      </c>
      <c r="D92" s="9"/>
      <c r="E92" s="92">
        <v>0.52139999999999997</v>
      </c>
      <c r="F92" s="92"/>
      <c r="G92" s="92">
        <v>0.29375184988793018</v>
      </c>
      <c r="H92" s="92"/>
      <c r="I92" s="92">
        <v>0.38061723100061196</v>
      </c>
      <c r="J92" s="92"/>
      <c r="K92" s="93">
        <f t="shared" si="2"/>
        <v>5.182368024944746E-2</v>
      </c>
      <c r="L92" s="93"/>
      <c r="M92" s="93">
        <f t="shared" si="3"/>
        <v>1.9819788047135047E-2</v>
      </c>
    </row>
    <row r="93" spans="1:13" s="146" customFormat="1" x14ac:dyDescent="0.25">
      <c r="A93" s="156">
        <v>84.5</v>
      </c>
      <c r="B93" s="90"/>
      <c r="C93" s="91">
        <v>8043</v>
      </c>
      <c r="D93" s="9"/>
      <c r="E93" s="92">
        <v>0.52139999999999997</v>
      </c>
      <c r="F93" s="92"/>
      <c r="G93" s="92">
        <v>0.28186558798215322</v>
      </c>
      <c r="H93" s="92"/>
      <c r="I93" s="92">
        <v>0.36942324816697808</v>
      </c>
      <c r="J93" s="92"/>
      <c r="K93" s="93">
        <f t="shared" si="2"/>
        <v>5.7376734540735566E-2</v>
      </c>
      <c r="L93" s="93"/>
      <c r="M93" s="93">
        <f t="shared" si="3"/>
        <v>2.3096933097715922E-2</v>
      </c>
    </row>
    <row r="94" spans="1:13" s="146" customFormat="1" x14ac:dyDescent="0.25">
      <c r="A94" s="90">
        <v>85.5</v>
      </c>
      <c r="B94" s="90"/>
      <c r="C94" s="91">
        <v>8043</v>
      </c>
      <c r="D94" s="9"/>
      <c r="E94" s="92">
        <v>0.52139999999999997</v>
      </c>
      <c r="F94" s="92"/>
      <c r="G94" s="92">
        <v>0.27008772693118743</v>
      </c>
      <c r="H94" s="92"/>
      <c r="I94" s="92">
        <v>0.35824050442489919</v>
      </c>
      <c r="J94" s="92"/>
      <c r="K94" s="93">
        <f t="shared" si="2"/>
        <v>6.3157858595013397E-2</v>
      </c>
      <c r="L94" s="93"/>
      <c r="M94" s="93">
        <f t="shared" si="3"/>
        <v>2.6621020996321333E-2</v>
      </c>
    </row>
    <row r="95" spans="1:13" s="146" customFormat="1" x14ac:dyDescent="0.25">
      <c r="A95" s="156">
        <v>86.5</v>
      </c>
      <c r="B95" s="90"/>
      <c r="C95" s="91">
        <v>6992</v>
      </c>
      <c r="D95" s="9"/>
      <c r="E95" s="92">
        <v>0.52139999999999997</v>
      </c>
      <c r="F95" s="92"/>
      <c r="G95" s="92">
        <v>0.25841511538290812</v>
      </c>
      <c r="H95" s="92"/>
      <c r="I95" s="92">
        <v>0.3470787293480212</v>
      </c>
      <c r="J95" s="92"/>
      <c r="K95" s="93">
        <f t="shared" si="2"/>
        <v>6.9161049537065117E-2</v>
      </c>
      <c r="L95" s="93"/>
      <c r="M95" s="93">
        <f t="shared" si="3"/>
        <v>3.0387905401720438E-2</v>
      </c>
    </row>
    <row r="96" spans="1:13" s="146" customFormat="1" x14ac:dyDescent="0.25">
      <c r="A96" s="90">
        <v>87.5</v>
      </c>
      <c r="B96" s="90"/>
      <c r="C96" s="91">
        <v>6992</v>
      </c>
      <c r="D96" s="9"/>
      <c r="E96" s="92">
        <v>0.52139999999999997</v>
      </c>
      <c r="F96" s="92"/>
      <c r="G96" s="92">
        <v>0.24687169370494844</v>
      </c>
      <c r="H96" s="92"/>
      <c r="I96" s="92">
        <v>0.33594293376091905</v>
      </c>
      <c r="J96" s="92"/>
      <c r="K96" s="93">
        <f t="shared" si="2"/>
        <v>7.5365790957229631E-2</v>
      </c>
      <c r="L96" s="93"/>
      <c r="M96" s="93">
        <f t="shared" si="3"/>
        <v>3.4394323418006849E-2</v>
      </c>
    </row>
    <row r="97" spans="1:15" s="146" customFormat="1" x14ac:dyDescent="0.25">
      <c r="A97" s="156">
        <v>88.5</v>
      </c>
      <c r="B97" s="90"/>
      <c r="C97" s="91">
        <v>6992</v>
      </c>
      <c r="D97" s="9"/>
      <c r="E97" s="92">
        <v>0.52139999999999997</v>
      </c>
      <c r="F97" s="92"/>
      <c r="G97" s="92">
        <v>0.23546424345342237</v>
      </c>
      <c r="H97" s="92"/>
      <c r="I97" s="92">
        <v>0.32484930366165848</v>
      </c>
      <c r="J97" s="92"/>
      <c r="K97" s="93">
        <f t="shared" si="2"/>
        <v>8.1759256871863695E-2</v>
      </c>
      <c r="L97" s="93"/>
      <c r="M97" s="93">
        <f t="shared" si="3"/>
        <v>3.8632176231086925E-2</v>
      </c>
    </row>
    <row r="98" spans="1:15" s="146" customFormat="1" x14ac:dyDescent="0.25">
      <c r="A98" s="90">
        <v>89.5</v>
      </c>
      <c r="B98" s="90"/>
      <c r="C98" s="91">
        <v>6992</v>
      </c>
      <c r="D98" s="9"/>
      <c r="E98" s="92">
        <v>0.52139999999999997</v>
      </c>
      <c r="F98" s="92"/>
      <c r="G98" s="92">
        <v>0.22420455925749855</v>
      </c>
      <c r="H98" s="92"/>
      <c r="I98" s="92">
        <v>0.31379834665228079</v>
      </c>
      <c r="J98" s="92"/>
      <c r="K98" s="93">
        <f t="shared" si="2"/>
        <v>8.8325129998129678E-2</v>
      </c>
      <c r="L98" s="93"/>
      <c r="M98" s="93">
        <f t="shared" si="3"/>
        <v>4.3098446472706567E-2</v>
      </c>
    </row>
    <row r="99" spans="1:15" x14ac:dyDescent="0.25">
      <c r="A99" s="156">
        <v>90.5</v>
      </c>
      <c r="B99" s="90"/>
      <c r="C99" s="91"/>
      <c r="D99" s="90"/>
      <c r="E99" s="92"/>
      <c r="F99" s="92"/>
      <c r="G99" s="92">
        <v>0.21311421764534888</v>
      </c>
      <c r="H99" s="92"/>
      <c r="I99" s="92">
        <v>0.30280611176195554</v>
      </c>
      <c r="J99" s="92"/>
      <c r="K99" s="100"/>
      <c r="L99" s="93"/>
      <c r="M99" s="100"/>
    </row>
    <row r="100" spans="1:15" x14ac:dyDescent="0.25">
      <c r="A100" s="90"/>
      <c r="B100" s="90"/>
      <c r="C100" s="91"/>
      <c r="D100" s="90"/>
      <c r="E100" s="92"/>
      <c r="F100" s="92"/>
      <c r="G100" s="92"/>
      <c r="H100" s="92"/>
      <c r="I100" s="92"/>
      <c r="J100" s="92"/>
      <c r="K100" s="93"/>
      <c r="L100" s="93"/>
      <c r="M100" s="93"/>
    </row>
    <row r="101" spans="1:15" x14ac:dyDescent="0.25">
      <c r="A101" s="90"/>
      <c r="B101" s="90"/>
      <c r="C101" s="90"/>
      <c r="D101" s="90"/>
      <c r="G101" s="87"/>
      <c r="H101" s="87"/>
      <c r="I101" s="87"/>
      <c r="J101" s="87"/>
      <c r="K101" s="101"/>
      <c r="L101" s="101"/>
      <c r="M101" s="101"/>
    </row>
    <row r="102" spans="1:15" x14ac:dyDescent="0.25">
      <c r="A102" s="140" t="s">
        <v>58</v>
      </c>
      <c r="B102" s="140"/>
      <c r="C102" s="90"/>
      <c r="D102" s="90"/>
      <c r="G102" s="87"/>
      <c r="H102" s="87"/>
      <c r="I102" s="87" t="s">
        <v>32</v>
      </c>
      <c r="J102" s="87"/>
      <c r="K102" s="93">
        <f>SUM(K8:K99)</f>
        <v>1.0129745188649428</v>
      </c>
      <c r="L102" s="93"/>
      <c r="M102" s="102">
        <f>SUM(M8:M99)</f>
        <v>0.39060716378820032</v>
      </c>
    </row>
    <row r="103" spans="1:15" x14ac:dyDescent="0.25">
      <c r="A103" s="140"/>
      <c r="B103" s="140"/>
      <c r="C103" s="90"/>
      <c r="D103" s="90"/>
      <c r="G103" s="87"/>
      <c r="H103" s="87"/>
      <c r="I103" s="87"/>
      <c r="J103" s="87"/>
      <c r="K103" s="93"/>
      <c r="L103" s="93"/>
      <c r="M103" s="93"/>
    </row>
    <row r="104" spans="1:15" x14ac:dyDescent="0.25">
      <c r="A104" s="140" t="s">
        <v>59</v>
      </c>
      <c r="B104" s="140"/>
      <c r="C104" s="90"/>
      <c r="D104" s="90"/>
      <c r="G104" s="87"/>
      <c r="H104" s="87"/>
      <c r="I104" s="87" t="s">
        <v>39</v>
      </c>
      <c r="J104" s="87"/>
      <c r="K104" s="93">
        <f>SUM(K8:K73)</f>
        <v>2.5130673954678984E-2</v>
      </c>
      <c r="L104" s="93"/>
      <c r="M104" s="102">
        <f t="shared" ref="M104" si="4">SUM(M8:M73)</f>
        <v>2.0326310694362987E-2</v>
      </c>
    </row>
    <row r="105" spans="1:15" x14ac:dyDescent="0.25">
      <c r="A105" s="103"/>
      <c r="B105" s="103"/>
      <c r="C105" s="103"/>
      <c r="D105" s="103"/>
      <c r="E105" s="17"/>
      <c r="F105" s="17"/>
      <c r="G105" s="104"/>
      <c r="H105" s="104"/>
      <c r="I105" s="104"/>
      <c r="J105" s="104"/>
      <c r="K105" s="105"/>
      <c r="L105" s="105"/>
      <c r="M105" s="105"/>
    </row>
    <row r="106" spans="1:15" x14ac:dyDescent="0.25">
      <c r="A106" s="90"/>
      <c r="B106" s="90"/>
      <c r="C106" s="90"/>
      <c r="D106" s="90"/>
      <c r="G106" s="87"/>
      <c r="H106" s="87"/>
      <c r="I106" s="87"/>
      <c r="J106" s="87"/>
      <c r="K106" s="101"/>
      <c r="L106" s="101"/>
      <c r="M106" s="101"/>
    </row>
    <row r="107" spans="1:15" x14ac:dyDescent="0.25">
      <c r="A107" s="90"/>
      <c r="B107" s="90"/>
      <c r="C107" s="90"/>
      <c r="D107" s="90"/>
      <c r="G107" s="87"/>
      <c r="H107" s="87"/>
      <c r="I107" s="87"/>
      <c r="J107" s="87"/>
      <c r="K107" s="101"/>
      <c r="L107" s="101"/>
      <c r="M107" s="101"/>
    </row>
    <row r="108" spans="1:15" x14ac:dyDescent="0.25">
      <c r="A108" s="203" t="s">
        <v>60</v>
      </c>
      <c r="B108" s="203"/>
      <c r="C108" s="203"/>
      <c r="D108" s="203"/>
      <c r="E108" s="203"/>
      <c r="F108" s="203"/>
      <c r="G108" s="203"/>
      <c r="H108" s="203"/>
      <c r="I108" s="203"/>
      <c r="J108" s="203"/>
      <c r="K108" s="203"/>
      <c r="L108" s="203"/>
      <c r="M108" s="203"/>
      <c r="N108" s="137"/>
      <c r="O108" s="137"/>
    </row>
    <row r="109" spans="1:15" x14ac:dyDescent="0.25">
      <c r="A109" s="204" t="s">
        <v>61</v>
      </c>
      <c r="B109" s="204"/>
      <c r="C109" s="204"/>
      <c r="D109" s="204"/>
      <c r="E109" s="204"/>
      <c r="F109" s="204"/>
      <c r="G109" s="204"/>
      <c r="H109" s="204"/>
      <c r="I109" s="204"/>
      <c r="J109" s="204"/>
      <c r="K109" s="204"/>
      <c r="L109" s="204"/>
      <c r="M109" s="204"/>
      <c r="N109" s="134"/>
      <c r="O109" s="134"/>
    </row>
    <row r="110" spans="1:15" x14ac:dyDescent="0.25">
      <c r="A110" s="203" t="s">
        <v>62</v>
      </c>
      <c r="B110" s="203"/>
      <c r="C110" s="203"/>
      <c r="D110" s="203"/>
      <c r="E110" s="203"/>
      <c r="F110" s="203"/>
      <c r="G110" s="203"/>
      <c r="H110" s="203"/>
      <c r="I110" s="203"/>
      <c r="J110" s="203"/>
      <c r="K110" s="203"/>
      <c r="L110" s="203"/>
      <c r="M110" s="203"/>
      <c r="N110" s="137"/>
      <c r="O110" s="137"/>
    </row>
    <row r="111" spans="1:15" x14ac:dyDescent="0.25">
      <c r="A111" s="203" t="s">
        <v>63</v>
      </c>
      <c r="B111" s="203"/>
      <c r="C111" s="203"/>
      <c r="D111" s="203"/>
      <c r="E111" s="203"/>
      <c r="F111" s="203"/>
      <c r="G111" s="203"/>
      <c r="H111" s="203"/>
      <c r="I111" s="203"/>
      <c r="J111" s="203"/>
      <c r="K111" s="203"/>
      <c r="L111" s="203"/>
      <c r="M111" s="203"/>
      <c r="N111" s="137"/>
      <c r="O111" s="137"/>
    </row>
    <row r="112" spans="1:15" x14ac:dyDescent="0.25">
      <c r="A112" s="203" t="s">
        <v>64</v>
      </c>
      <c r="B112" s="203"/>
      <c r="C112" s="203"/>
      <c r="D112" s="203"/>
      <c r="E112" s="203"/>
      <c r="F112" s="203"/>
      <c r="G112" s="203"/>
      <c r="H112" s="203"/>
      <c r="I112" s="203"/>
      <c r="J112" s="203"/>
      <c r="K112" s="203"/>
      <c r="L112" s="203"/>
      <c r="M112" s="203"/>
      <c r="N112" s="137"/>
      <c r="O112" s="137"/>
    </row>
    <row r="113" spans="1:15" x14ac:dyDescent="0.25">
      <c r="A113" s="203" t="s">
        <v>65</v>
      </c>
      <c r="B113" s="203"/>
      <c r="C113" s="203"/>
      <c r="D113" s="203"/>
      <c r="E113" s="203"/>
      <c r="F113" s="203"/>
      <c r="G113" s="203"/>
      <c r="H113" s="203"/>
      <c r="I113" s="203"/>
      <c r="J113" s="203"/>
      <c r="K113" s="203"/>
      <c r="L113" s="203"/>
      <c r="M113" s="203"/>
      <c r="N113" s="137"/>
      <c r="O113" s="137"/>
    </row>
    <row r="114" spans="1:15" x14ac:dyDescent="0.25">
      <c r="A114" s="203" t="s">
        <v>66</v>
      </c>
      <c r="B114" s="203"/>
      <c r="C114" s="203"/>
      <c r="D114" s="203"/>
      <c r="E114" s="203"/>
      <c r="F114" s="203"/>
      <c r="G114" s="203"/>
      <c r="H114" s="203"/>
      <c r="I114" s="203"/>
      <c r="J114" s="203"/>
      <c r="K114" s="203"/>
      <c r="L114" s="203"/>
      <c r="M114" s="203"/>
      <c r="N114" s="137"/>
      <c r="O114" s="137"/>
    </row>
    <row r="115" spans="1:15" x14ac:dyDescent="0.25">
      <c r="A115" s="203" t="s">
        <v>67</v>
      </c>
      <c r="B115" s="203"/>
      <c r="C115" s="203"/>
      <c r="D115" s="203"/>
      <c r="E115" s="203"/>
      <c r="F115" s="203"/>
      <c r="G115" s="203"/>
      <c r="H115" s="203"/>
      <c r="I115" s="203"/>
      <c r="J115" s="203"/>
      <c r="K115" s="203"/>
      <c r="L115" s="203"/>
      <c r="M115" s="203"/>
      <c r="N115" s="137"/>
      <c r="O115" s="137"/>
    </row>
    <row r="116" spans="1:15" x14ac:dyDescent="0.25">
      <c r="A116" s="203" t="s">
        <v>68</v>
      </c>
      <c r="B116" s="203"/>
      <c r="C116" s="203"/>
      <c r="D116" s="203"/>
      <c r="E116" s="203"/>
      <c r="F116" s="203"/>
      <c r="G116" s="203"/>
      <c r="H116" s="203"/>
      <c r="I116" s="203"/>
      <c r="J116" s="203"/>
      <c r="K116" s="203"/>
      <c r="L116" s="203"/>
      <c r="M116" s="203"/>
    </row>
    <row r="117" spans="1:15" x14ac:dyDescent="0.25">
      <c r="A117" s="203" t="s">
        <v>69</v>
      </c>
      <c r="B117" s="203"/>
      <c r="C117" s="203"/>
      <c r="D117" s="203"/>
      <c r="E117" s="203"/>
      <c r="F117" s="203"/>
      <c r="G117" s="203"/>
      <c r="H117" s="203"/>
      <c r="I117" s="203"/>
      <c r="J117" s="203"/>
      <c r="K117" s="203"/>
      <c r="L117" s="203"/>
      <c r="M117" s="203"/>
    </row>
    <row r="118" spans="1:15" x14ac:dyDescent="0.25">
      <c r="A118" s="90"/>
      <c r="B118" s="90"/>
      <c r="C118" s="90"/>
      <c r="D118" s="90"/>
      <c r="G118" s="87"/>
      <c r="H118" s="87"/>
      <c r="I118" s="87"/>
      <c r="J118" s="87"/>
      <c r="K118" s="101"/>
      <c r="L118" s="101"/>
      <c r="M118" s="101"/>
    </row>
    <row r="119" spans="1:15" x14ac:dyDescent="0.25">
      <c r="A119" s="90"/>
      <c r="B119" s="90"/>
      <c r="C119" s="90"/>
      <c r="D119" s="90"/>
      <c r="G119" s="87"/>
      <c r="H119" s="87"/>
      <c r="I119" s="87"/>
      <c r="J119" s="87"/>
      <c r="K119" s="101"/>
      <c r="L119" s="101"/>
      <c r="M119" s="101"/>
    </row>
    <row r="120" spans="1:15" x14ac:dyDescent="0.25">
      <c r="A120" s="90"/>
      <c r="B120" s="90"/>
      <c r="C120" s="90"/>
      <c r="D120" s="90"/>
      <c r="G120" s="87"/>
      <c r="H120" s="87"/>
      <c r="I120" s="87"/>
      <c r="J120" s="87"/>
      <c r="K120" s="101"/>
      <c r="L120" s="101"/>
      <c r="M120" s="101"/>
    </row>
    <row r="121" spans="1:15" x14ac:dyDescent="0.25">
      <c r="A121" s="90"/>
      <c r="B121" s="90"/>
      <c r="C121" s="90"/>
      <c r="D121" s="90"/>
      <c r="G121" s="87"/>
      <c r="H121" s="87"/>
      <c r="I121" s="87"/>
      <c r="J121" s="87"/>
      <c r="K121" s="101"/>
      <c r="L121" s="101"/>
      <c r="M121" s="101"/>
    </row>
    <row r="122" spans="1:15" x14ac:dyDescent="0.25">
      <c r="A122" s="90"/>
      <c r="B122" s="90"/>
      <c r="C122" s="90"/>
      <c r="D122" s="90"/>
      <c r="G122" s="87"/>
      <c r="H122" s="87"/>
      <c r="I122" s="87"/>
      <c r="J122" s="87"/>
      <c r="K122" s="101"/>
      <c r="L122" s="101"/>
      <c r="M122" s="101"/>
    </row>
    <row r="123" spans="1:15" x14ac:dyDescent="0.25">
      <c r="A123" s="90"/>
      <c r="B123" s="90"/>
      <c r="C123" s="90"/>
      <c r="D123" s="90"/>
      <c r="G123" s="87"/>
      <c r="H123" s="87"/>
      <c r="I123" s="87"/>
      <c r="J123" s="87"/>
      <c r="K123" s="101"/>
      <c r="L123" s="101"/>
      <c r="M123" s="101"/>
    </row>
    <row r="124" spans="1:15" x14ac:dyDescent="0.25">
      <c r="A124" s="90"/>
      <c r="B124" s="90"/>
      <c r="C124" s="90"/>
      <c r="D124" s="90"/>
      <c r="G124" s="87"/>
      <c r="H124" s="87"/>
      <c r="I124" s="87"/>
      <c r="J124" s="87"/>
      <c r="K124" s="101"/>
      <c r="L124" s="101"/>
      <c r="M124" s="101"/>
    </row>
    <row r="125" spans="1:15" x14ac:dyDescent="0.25">
      <c r="A125" s="90"/>
      <c r="B125" s="90"/>
      <c r="C125" s="90"/>
      <c r="D125" s="90"/>
      <c r="I125" s="87"/>
      <c r="J125" s="87"/>
      <c r="K125" s="101"/>
      <c r="L125" s="101"/>
      <c r="M125" s="101"/>
    </row>
    <row r="126" spans="1:15" x14ac:dyDescent="0.25">
      <c r="A126" s="90"/>
      <c r="B126" s="90"/>
      <c r="C126" s="90"/>
      <c r="D126" s="90"/>
      <c r="I126" s="87"/>
      <c r="J126" s="87"/>
      <c r="K126" s="101"/>
      <c r="L126" s="101"/>
      <c r="M126" s="101"/>
    </row>
    <row r="127" spans="1:15" x14ac:dyDescent="0.25">
      <c r="A127" s="90"/>
      <c r="B127" s="90"/>
      <c r="C127" s="90"/>
      <c r="D127" s="90"/>
      <c r="I127" s="87"/>
      <c r="J127" s="87"/>
      <c r="K127" s="101"/>
      <c r="L127" s="101"/>
      <c r="M127" s="101"/>
    </row>
    <row r="128" spans="1:15" x14ac:dyDescent="0.25">
      <c r="A128" s="90"/>
      <c r="B128" s="90"/>
      <c r="C128" s="90"/>
      <c r="D128" s="90"/>
      <c r="I128" s="87"/>
      <c r="J128" s="87"/>
      <c r="K128" s="101"/>
      <c r="L128" s="101"/>
      <c r="M128" s="101"/>
    </row>
    <row r="129" spans="1:13" x14ac:dyDescent="0.25">
      <c r="A129" s="90"/>
      <c r="B129" s="90"/>
      <c r="C129" s="90"/>
      <c r="D129" s="90"/>
      <c r="I129" s="87"/>
      <c r="J129" s="87"/>
      <c r="K129" s="101"/>
      <c r="L129" s="101"/>
      <c r="M129" s="101"/>
    </row>
    <row r="130" spans="1:13" x14ac:dyDescent="0.25">
      <c r="A130" s="90"/>
      <c r="B130" s="90"/>
      <c r="C130" s="90"/>
      <c r="D130" s="90"/>
      <c r="I130" s="87"/>
      <c r="J130" s="87"/>
      <c r="K130" s="101"/>
      <c r="L130" s="101"/>
      <c r="M130" s="101"/>
    </row>
    <row r="131" spans="1:13" x14ac:dyDescent="0.25">
      <c r="A131" s="90"/>
      <c r="B131" s="90"/>
      <c r="C131" s="90"/>
      <c r="D131" s="90"/>
      <c r="I131" s="87"/>
      <c r="J131" s="87"/>
      <c r="K131" s="101"/>
      <c r="L131" s="101"/>
      <c r="M131" s="101"/>
    </row>
    <row r="132" spans="1:13" x14ac:dyDescent="0.25">
      <c r="A132" s="90"/>
      <c r="B132" s="90"/>
      <c r="C132" s="90"/>
      <c r="D132" s="90"/>
      <c r="I132" s="87"/>
      <c r="J132" s="87"/>
      <c r="K132" s="101"/>
      <c r="L132" s="101"/>
      <c r="M132" s="101"/>
    </row>
    <row r="133" spans="1:13" x14ac:dyDescent="0.25">
      <c r="I133" s="87"/>
      <c r="J133" s="87"/>
    </row>
    <row r="134" spans="1:13" x14ac:dyDescent="0.25">
      <c r="I134" s="87"/>
      <c r="J134" s="87"/>
    </row>
    <row r="135" spans="1:13" x14ac:dyDescent="0.25">
      <c r="I135" s="87"/>
      <c r="J135" s="87"/>
    </row>
    <row r="136" spans="1:13" x14ac:dyDescent="0.25">
      <c r="I136" s="87"/>
      <c r="J136" s="87"/>
    </row>
    <row r="137" spans="1:13" x14ac:dyDescent="0.25">
      <c r="I137" s="87"/>
      <c r="J137" s="87"/>
    </row>
    <row r="138" spans="1:13" x14ac:dyDescent="0.25">
      <c r="I138" s="87"/>
      <c r="J138" s="87"/>
    </row>
    <row r="139" spans="1:13" x14ac:dyDescent="0.25">
      <c r="I139" s="87"/>
      <c r="J139" s="87"/>
    </row>
    <row r="140" spans="1:13" x14ac:dyDescent="0.25">
      <c r="I140" s="87"/>
      <c r="J140" s="87"/>
    </row>
    <row r="141" spans="1:13" x14ac:dyDescent="0.25">
      <c r="I141" s="87"/>
      <c r="J141" s="87"/>
    </row>
    <row r="142" spans="1:13" x14ac:dyDescent="0.25">
      <c r="I142" s="87"/>
      <c r="J142" s="87"/>
    </row>
    <row r="143" spans="1:13" x14ac:dyDescent="0.25">
      <c r="I143" s="87"/>
      <c r="J143" s="87"/>
    </row>
    <row r="144" spans="1:13" x14ac:dyDescent="0.25">
      <c r="I144" s="87"/>
      <c r="J144" s="87"/>
    </row>
    <row r="145" spans="9:10" x14ac:dyDescent="0.25">
      <c r="I145" s="87"/>
      <c r="J145" s="87"/>
    </row>
    <row r="146" spans="9:10" x14ac:dyDescent="0.25">
      <c r="I146" s="87"/>
      <c r="J146" s="87"/>
    </row>
    <row r="147" spans="9:10" x14ac:dyDescent="0.25">
      <c r="I147" s="87"/>
      <c r="J147" s="87"/>
    </row>
    <row r="148" spans="9:10" x14ac:dyDescent="0.25">
      <c r="I148" s="87"/>
      <c r="J148" s="87"/>
    </row>
  </sheetData>
  <mergeCells count="12">
    <mergeCell ref="A117:M117"/>
    <mergeCell ref="G5:G6"/>
    <mergeCell ref="I5:I6"/>
    <mergeCell ref="A108:M108"/>
    <mergeCell ref="A109:M109"/>
    <mergeCell ref="A110:M110"/>
    <mergeCell ref="A111:M111"/>
    <mergeCell ref="A112:M112"/>
    <mergeCell ref="A113:M113"/>
    <mergeCell ref="A114:M114"/>
    <mergeCell ref="A115:M115"/>
    <mergeCell ref="A116:M116"/>
  </mergeCells>
  <printOptions horizontalCentered="1"/>
  <pageMargins left="0.5" right="0.5" top="0.75" bottom="0.5" header="0.3" footer="0.3"/>
  <pageSetup scale="74" fitToHeight="2" orientation="portrait" horizontalDpi="1200" verticalDpi="1200" r:id="rId1"/>
  <headerFooter scaleWithDoc="0">
    <oddHeader>&amp;C&amp;"-,Bold"&amp;14Account 353 Curve Fitting&amp;RExhibit DJG-7
Page &amp;P of &amp;N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E59FC-E7AD-4A2F-9792-307FA4860BC9}">
  <sheetPr>
    <tabColor theme="5"/>
    <pageSetUpPr fitToPage="1"/>
  </sheetPr>
  <dimension ref="A1:AC126"/>
  <sheetViews>
    <sheetView zoomScaleNormal="100" workbookViewId="0">
      <pane ySplit="6" topLeftCell="A7" activePane="bottomLeft" state="frozen"/>
      <selection pane="bottomLeft"/>
    </sheetView>
  </sheetViews>
  <sheetFormatPr defaultColWidth="9.140625" defaultRowHeight="15" x14ac:dyDescent="0.25"/>
  <cols>
    <col min="1" max="1" width="8.7109375" style="27" customWidth="1"/>
    <col min="2" max="2" width="2.7109375" style="27" customWidth="1"/>
    <col min="3" max="3" width="15.42578125" style="27" customWidth="1"/>
    <col min="4" max="4" width="2.7109375" style="27" customWidth="1"/>
    <col min="5" max="5" width="13.7109375" style="8" customWidth="1"/>
    <col min="6" max="6" width="2.7109375" style="8" customWidth="1"/>
    <col min="7" max="7" width="13.7109375" style="146" customWidth="1"/>
    <col min="8" max="8" width="2.7109375" style="146" customWidth="1"/>
    <col min="9" max="9" width="13.7109375" style="146" customWidth="1"/>
    <col min="10" max="10" width="2.7109375" style="146" customWidth="1"/>
    <col min="11" max="11" width="13.7109375" style="146" customWidth="1"/>
    <col min="12" max="12" width="2.7109375" style="146" customWidth="1"/>
    <col min="13" max="13" width="13.7109375" style="146" customWidth="1"/>
    <col min="14" max="14" width="13.28515625" style="146" bestFit="1" customWidth="1"/>
    <col min="15" max="15" width="12" style="146" bestFit="1" customWidth="1"/>
    <col min="16" max="16384" width="9.140625" style="146"/>
  </cols>
  <sheetData>
    <row r="1" spans="1:29" x14ac:dyDescent="0.25">
      <c r="A1" s="86"/>
      <c r="B1" s="86"/>
      <c r="C1" s="86"/>
      <c r="D1" s="86"/>
      <c r="E1" s="17"/>
      <c r="F1" s="17"/>
      <c r="G1" s="24"/>
      <c r="H1" s="24"/>
      <c r="I1" s="24"/>
      <c r="J1" s="24"/>
      <c r="K1" s="24"/>
      <c r="L1" s="24"/>
      <c r="M1" s="24"/>
    </row>
    <row r="3" spans="1:29" x14ac:dyDescent="0.25">
      <c r="A3" s="145" t="s">
        <v>25</v>
      </c>
      <c r="B3" s="145"/>
      <c r="C3" s="145" t="s">
        <v>26</v>
      </c>
      <c r="D3" s="145"/>
      <c r="E3" s="87" t="s">
        <v>27</v>
      </c>
      <c r="F3" s="87"/>
      <c r="G3" s="145" t="s">
        <v>28</v>
      </c>
      <c r="H3" s="145"/>
      <c r="I3" s="145" t="s">
        <v>29</v>
      </c>
      <c r="J3" s="145"/>
      <c r="K3" s="145" t="s">
        <v>30</v>
      </c>
      <c r="L3" s="145"/>
      <c r="M3" s="145" t="s">
        <v>31</v>
      </c>
    </row>
    <row r="5" spans="1:29" x14ac:dyDescent="0.25">
      <c r="A5" s="6" t="s">
        <v>51</v>
      </c>
      <c r="B5" s="6"/>
      <c r="C5" s="6" t="s">
        <v>52</v>
      </c>
      <c r="D5" s="6"/>
      <c r="E5" s="88" t="s">
        <v>53</v>
      </c>
      <c r="F5" s="88"/>
      <c r="G5" s="207" t="s">
        <v>186</v>
      </c>
      <c r="H5" s="6"/>
      <c r="I5" s="207" t="s">
        <v>187</v>
      </c>
      <c r="J5" s="6"/>
      <c r="K5" s="6" t="s">
        <v>149</v>
      </c>
      <c r="L5" s="6"/>
      <c r="M5" s="6" t="s">
        <v>150</v>
      </c>
    </row>
    <row r="6" spans="1:29" x14ac:dyDescent="0.25">
      <c r="A6" s="148" t="s">
        <v>54</v>
      </c>
      <c r="B6" s="6"/>
      <c r="C6" s="148" t="s">
        <v>55</v>
      </c>
      <c r="D6" s="6"/>
      <c r="E6" s="89" t="s">
        <v>56</v>
      </c>
      <c r="F6" s="88"/>
      <c r="G6" s="198"/>
      <c r="H6" s="6"/>
      <c r="I6" s="198"/>
      <c r="J6" s="6"/>
      <c r="K6" s="148" t="s">
        <v>57</v>
      </c>
      <c r="L6" s="6"/>
      <c r="M6" s="148" t="s">
        <v>57</v>
      </c>
    </row>
    <row r="7" spans="1:29" x14ac:dyDescent="0.25">
      <c r="A7" s="145"/>
      <c r="B7" s="145"/>
      <c r="C7" s="145"/>
      <c r="D7" s="145"/>
      <c r="E7" s="87"/>
      <c r="F7" s="87"/>
      <c r="G7" s="145"/>
      <c r="H7" s="145"/>
      <c r="I7" s="145"/>
      <c r="J7" s="145"/>
      <c r="K7" s="145"/>
      <c r="L7" s="145"/>
      <c r="M7" s="145"/>
    </row>
    <row r="8" spans="1:29" x14ac:dyDescent="0.25">
      <c r="A8" s="90">
        <v>0</v>
      </c>
      <c r="B8" s="90"/>
      <c r="C8" s="91">
        <v>39548412.75</v>
      </c>
      <c r="D8" s="9"/>
      <c r="E8" s="92">
        <v>1</v>
      </c>
      <c r="F8" s="92"/>
      <c r="G8" s="92">
        <v>1</v>
      </c>
      <c r="H8" s="92"/>
      <c r="I8" s="92">
        <v>1</v>
      </c>
      <c r="J8" s="92"/>
      <c r="K8" s="93">
        <f>(G8-E8)^2</f>
        <v>0</v>
      </c>
      <c r="L8" s="93"/>
      <c r="M8" s="93">
        <f>(I8-E8)^2</f>
        <v>0</v>
      </c>
      <c r="N8" s="106">
        <f>C8*0.01</f>
        <v>395484.1275</v>
      </c>
      <c r="AB8" s="146">
        <v>67</v>
      </c>
      <c r="AC8" s="146">
        <v>0</v>
      </c>
    </row>
    <row r="9" spans="1:29" x14ac:dyDescent="0.25">
      <c r="A9" s="90">
        <v>0.5</v>
      </c>
      <c r="B9" s="90"/>
      <c r="C9" s="91">
        <v>45430876.509999998</v>
      </c>
      <c r="D9" s="9"/>
      <c r="E9" s="92">
        <v>1</v>
      </c>
      <c r="F9" s="92"/>
      <c r="G9" s="92">
        <v>0.9999946416091019</v>
      </c>
      <c r="H9" s="92"/>
      <c r="I9" s="92">
        <v>0.9999949129200334</v>
      </c>
      <c r="J9" s="92"/>
      <c r="K9" s="93">
        <f t="shared" ref="K9:K72" si="0">(G9-E9)^2</f>
        <v>2.8712353016868011E-11</v>
      </c>
      <c r="L9" s="93"/>
      <c r="M9" s="93">
        <f t="shared" ref="M9:M72" si="1">(I9-E9)^2</f>
        <v>2.5878382586619936E-11</v>
      </c>
      <c r="AB9" s="146">
        <v>67</v>
      </c>
      <c r="AC9" s="146">
        <v>1</v>
      </c>
    </row>
    <row r="10" spans="1:29" x14ac:dyDescent="0.25">
      <c r="A10" s="90">
        <v>1.5</v>
      </c>
      <c r="B10" s="90"/>
      <c r="C10" s="91">
        <v>45371974.060000002</v>
      </c>
      <c r="D10" s="9"/>
      <c r="E10" s="92">
        <v>1</v>
      </c>
      <c r="F10" s="92"/>
      <c r="G10" s="92">
        <v>0.99998234216491599</v>
      </c>
      <c r="H10" s="92"/>
      <c r="I10" s="92">
        <v>0.99998331636731974</v>
      </c>
      <c r="J10" s="92"/>
      <c r="K10" s="93">
        <f t="shared" si="0"/>
        <v>3.1179913985396027E-10</v>
      </c>
      <c r="L10" s="93"/>
      <c r="M10" s="93">
        <f t="shared" si="1"/>
        <v>2.7834359940980121E-10</v>
      </c>
    </row>
    <row r="11" spans="1:29" x14ac:dyDescent="0.25">
      <c r="A11" s="90">
        <v>2.5</v>
      </c>
      <c r="B11" s="90"/>
      <c r="C11" s="91">
        <v>37873918.990000002</v>
      </c>
      <c r="D11" s="9"/>
      <c r="E11" s="92">
        <v>0.9998999999999999</v>
      </c>
      <c r="F11" s="92"/>
      <c r="G11" s="92">
        <v>0.99996690175205638</v>
      </c>
      <c r="H11" s="92"/>
      <c r="I11" s="92">
        <v>0.99996907633499421</v>
      </c>
      <c r="J11" s="92"/>
      <c r="K11" s="93">
        <f t="shared" si="0"/>
        <v>4.4758444282268252E-9</v>
      </c>
      <c r="L11" s="93"/>
      <c r="M11" s="93">
        <f t="shared" si="1"/>
        <v>4.7715400562463182E-9</v>
      </c>
    </row>
    <row r="12" spans="1:29" x14ac:dyDescent="0.25">
      <c r="A12" s="90">
        <v>3.5</v>
      </c>
      <c r="B12" s="90"/>
      <c r="C12" s="91">
        <v>36198439.369999997</v>
      </c>
      <c r="D12" s="9"/>
      <c r="E12" s="92">
        <v>0.9998999999999999</v>
      </c>
      <c r="F12" s="92"/>
      <c r="G12" s="92">
        <v>0.99994840391005357</v>
      </c>
      <c r="H12" s="92"/>
      <c r="I12" s="92">
        <v>0.99995191569110642</v>
      </c>
      <c r="J12" s="92"/>
      <c r="K12" s="93">
        <f t="shared" si="0"/>
        <v>2.3429385084841365E-9</v>
      </c>
      <c r="L12" s="93"/>
      <c r="M12" s="93">
        <f t="shared" si="1"/>
        <v>2.6952389830674788E-9</v>
      </c>
    </row>
    <row r="13" spans="1:29" x14ac:dyDescent="0.25">
      <c r="A13" s="90">
        <v>4.5</v>
      </c>
      <c r="B13" s="90"/>
      <c r="C13" s="91">
        <v>35891322.539999999</v>
      </c>
      <c r="D13" s="9"/>
      <c r="E13" s="92">
        <v>0.99959999999999993</v>
      </c>
      <c r="F13" s="92"/>
      <c r="G13" s="92">
        <v>0.99992634201382258</v>
      </c>
      <c r="H13" s="92"/>
      <c r="I13" s="92">
        <v>0.99993153931302203</v>
      </c>
      <c r="J13" s="92"/>
      <c r="K13" s="93">
        <f t="shared" si="0"/>
        <v>1.0649910998581923E-7</v>
      </c>
      <c r="L13" s="93"/>
      <c r="M13" s="93">
        <f t="shared" si="1"/>
        <v>1.0991831607916604E-7</v>
      </c>
    </row>
    <row r="14" spans="1:29" x14ac:dyDescent="0.25">
      <c r="A14" s="90">
        <v>5.5</v>
      </c>
      <c r="B14" s="90"/>
      <c r="C14" s="91">
        <v>29108489.780000001</v>
      </c>
      <c r="D14" s="9"/>
      <c r="E14" s="92">
        <v>0.99930000000000008</v>
      </c>
      <c r="F14" s="92"/>
      <c r="G14" s="92">
        <v>0.99989918089938168</v>
      </c>
      <c r="H14" s="92"/>
      <c r="I14" s="92">
        <v>0.99990743656603742</v>
      </c>
      <c r="J14" s="92"/>
      <c r="K14" s="93">
        <f t="shared" si="0"/>
        <v>3.590177501837451E-7</v>
      </c>
      <c r="L14" s="93"/>
      <c r="M14" s="93">
        <f t="shared" si="1"/>
        <v>3.6897918175924164E-7</v>
      </c>
    </row>
    <row r="15" spans="1:29" x14ac:dyDescent="0.25">
      <c r="A15" s="90">
        <v>6.5</v>
      </c>
      <c r="B15" s="90"/>
      <c r="C15" s="91">
        <v>28360127.27</v>
      </c>
      <c r="D15" s="9"/>
      <c r="E15" s="92">
        <v>0.99909999999999999</v>
      </c>
      <c r="F15" s="92"/>
      <c r="G15" s="92">
        <v>0.99986697915903089</v>
      </c>
      <c r="H15" s="92"/>
      <c r="I15" s="92">
        <v>0.99987828945022483</v>
      </c>
      <c r="J15" s="92"/>
      <c r="K15" s="93">
        <f t="shared" si="0"/>
        <v>5.8825703038774736E-7</v>
      </c>
      <c r="L15" s="93"/>
      <c r="M15" s="93">
        <f t="shared" si="1"/>
        <v>6.0573446833129139E-7</v>
      </c>
    </row>
    <row r="16" spans="1:29" x14ac:dyDescent="0.25">
      <c r="A16" s="90">
        <v>7.5</v>
      </c>
      <c r="B16" s="90"/>
      <c r="C16" s="91">
        <v>28062945.620000001</v>
      </c>
      <c r="D16" s="9"/>
      <c r="E16" s="92">
        <v>0.99879999999999991</v>
      </c>
      <c r="F16" s="92"/>
      <c r="G16" s="92">
        <v>0.99982895674106542</v>
      </c>
      <c r="H16" s="92"/>
      <c r="I16" s="92">
        <v>0.99984385848626545</v>
      </c>
      <c r="J16" s="92"/>
      <c r="K16" s="93">
        <f t="shared" si="0"/>
        <v>1.0587519749841593E-6</v>
      </c>
      <c r="L16" s="93"/>
      <c r="M16" s="93">
        <f t="shared" si="1"/>
        <v>1.0896405393485773E-6</v>
      </c>
    </row>
    <row r="17" spans="1:13" x14ac:dyDescent="0.25">
      <c r="A17" s="90">
        <v>8.5</v>
      </c>
      <c r="B17" s="90"/>
      <c r="C17" s="91">
        <v>28170324.940000001</v>
      </c>
      <c r="D17" s="9"/>
      <c r="E17" s="92">
        <v>0.99870000000000003</v>
      </c>
      <c r="F17" s="92"/>
      <c r="G17" s="92">
        <v>0.99978269622269234</v>
      </c>
      <c r="H17" s="92"/>
      <c r="I17" s="92">
        <v>0.99980348181140299</v>
      </c>
      <c r="J17" s="92"/>
      <c r="K17" s="93">
        <f t="shared" si="0"/>
        <v>1.1722311106321813E-6</v>
      </c>
      <c r="L17" s="93"/>
      <c r="M17" s="93">
        <f t="shared" si="1"/>
        <v>1.2176721080971623E-6</v>
      </c>
    </row>
    <row r="18" spans="1:13" x14ac:dyDescent="0.25">
      <c r="A18" s="90">
        <v>9.5</v>
      </c>
      <c r="B18" s="90"/>
      <c r="C18" s="91">
        <v>28169102.98</v>
      </c>
      <c r="D18" s="9"/>
      <c r="E18" s="92">
        <v>0.99870000000000003</v>
      </c>
      <c r="F18" s="92"/>
      <c r="G18" s="92">
        <v>0.99972837660721414</v>
      </c>
      <c r="H18" s="92"/>
      <c r="I18" s="92">
        <v>0.99975616236130815</v>
      </c>
      <c r="J18" s="92"/>
      <c r="K18" s="93">
        <f t="shared" si="0"/>
        <v>1.0575584462652036E-6</v>
      </c>
      <c r="L18" s="93"/>
      <c r="M18" s="93">
        <f t="shared" si="1"/>
        <v>1.1154789334439474E-6</v>
      </c>
    </row>
    <row r="19" spans="1:13" x14ac:dyDescent="0.25">
      <c r="A19" s="90">
        <v>10.5</v>
      </c>
      <c r="B19" s="90"/>
      <c r="C19" s="91">
        <v>28168494.98</v>
      </c>
      <c r="D19" s="9"/>
      <c r="E19" s="92">
        <v>0.99870000000000003</v>
      </c>
      <c r="F19" s="92"/>
      <c r="G19" s="92">
        <v>0.99966483212757962</v>
      </c>
      <c r="H19" s="92"/>
      <c r="I19" s="92">
        <v>0.99969963945890361</v>
      </c>
      <c r="J19" s="92"/>
      <c r="K19" s="93">
        <f t="shared" si="0"/>
        <v>9.3090103440974774E-7</v>
      </c>
      <c r="L19" s="93"/>
      <c r="M19" s="93">
        <f t="shared" si="1"/>
        <v>9.9927904779703897E-7</v>
      </c>
    </row>
    <row r="20" spans="1:13" x14ac:dyDescent="0.25">
      <c r="A20" s="90">
        <v>11.5</v>
      </c>
      <c r="B20" s="90"/>
      <c r="C20" s="91">
        <v>28168494.98</v>
      </c>
      <c r="D20" s="9"/>
      <c r="E20" s="92">
        <v>0.99870000000000003</v>
      </c>
      <c r="F20" s="92"/>
      <c r="G20" s="92">
        <v>0.99958836278442642</v>
      </c>
      <c r="H20" s="92"/>
      <c r="I20" s="92">
        <v>0.99963389029031047</v>
      </c>
      <c r="J20" s="92"/>
      <c r="K20" s="93">
        <f t="shared" si="0"/>
        <v>7.8918843675380615E-7</v>
      </c>
      <c r="L20" s="93"/>
      <c r="M20" s="93">
        <f t="shared" si="1"/>
        <v>8.7215107433610878E-7</v>
      </c>
    </row>
    <row r="21" spans="1:13" x14ac:dyDescent="0.25">
      <c r="A21" s="90">
        <v>12.5</v>
      </c>
      <c r="B21" s="90"/>
      <c r="C21" s="91">
        <v>28244894.989999998</v>
      </c>
      <c r="D21" s="9"/>
      <c r="E21" s="92">
        <v>0.99870000000000003</v>
      </c>
      <c r="F21" s="92"/>
      <c r="G21" s="92">
        <v>0.99949937194683169</v>
      </c>
      <c r="H21" s="92"/>
      <c r="I21" s="92">
        <v>0.99955765262023777</v>
      </c>
      <c r="J21" s="92"/>
      <c r="K21" s="93">
        <f t="shared" si="0"/>
        <v>6.3899550938144112E-7</v>
      </c>
      <c r="L21" s="93"/>
      <c r="M21" s="93">
        <f t="shared" si="1"/>
        <v>7.355680170006552E-7</v>
      </c>
    </row>
    <row r="22" spans="1:13" x14ac:dyDescent="0.25">
      <c r="A22" s="90">
        <v>13.5</v>
      </c>
      <c r="B22" s="90"/>
      <c r="C22" s="91">
        <v>28147226.25</v>
      </c>
      <c r="D22" s="9"/>
      <c r="E22" s="92">
        <v>0.99849999999999994</v>
      </c>
      <c r="F22" s="92"/>
      <c r="G22" s="92">
        <v>0.99939616584679913</v>
      </c>
      <c r="H22" s="92"/>
      <c r="I22" s="92">
        <v>0.99946873579699358</v>
      </c>
      <c r="J22" s="92"/>
      <c r="K22" s="93">
        <f t="shared" si="0"/>
        <v>8.031132249693104E-7</v>
      </c>
      <c r="L22" s="93"/>
      <c r="M22" s="93">
        <f t="shared" si="1"/>
        <v>9.3844904437689537E-7</v>
      </c>
    </row>
    <row r="23" spans="1:13" x14ac:dyDescent="0.25">
      <c r="A23" s="90">
        <v>14.5</v>
      </c>
      <c r="B23" s="90"/>
      <c r="C23" s="91">
        <v>28056147.460000001</v>
      </c>
      <c r="D23" s="9"/>
      <c r="E23" s="92">
        <v>0.99829999999999997</v>
      </c>
      <c r="F23" s="92"/>
      <c r="G23" s="92">
        <v>0.99927323083170239</v>
      </c>
      <c r="H23" s="92"/>
      <c r="I23" s="92">
        <v>0.99936445310751454</v>
      </c>
      <c r="J23" s="92"/>
      <c r="K23" s="93">
        <f t="shared" si="0"/>
        <v>9.4717825177618563E-7</v>
      </c>
      <c r="L23" s="93"/>
      <c r="M23" s="93">
        <f t="shared" si="1"/>
        <v>1.1330604180974323E-6</v>
      </c>
    </row>
    <row r="24" spans="1:13" x14ac:dyDescent="0.25">
      <c r="A24" s="90">
        <v>15.5</v>
      </c>
      <c r="B24" s="90"/>
      <c r="C24" s="91">
        <v>27806885.640000001</v>
      </c>
      <c r="D24" s="9"/>
      <c r="E24" s="92">
        <v>0.99430000000000007</v>
      </c>
      <c r="F24" s="92"/>
      <c r="G24" s="92">
        <v>0.99913135703117428</v>
      </c>
      <c r="H24" s="92"/>
      <c r="I24" s="92">
        <v>0.99924443000290142</v>
      </c>
      <c r="J24" s="92"/>
      <c r="K24" s="93">
        <f t="shared" si="0"/>
        <v>2.334201076267648E-5</v>
      </c>
      <c r="L24" s="93"/>
      <c r="M24" s="93">
        <f t="shared" si="1"/>
        <v>2.4447388053590998E-5</v>
      </c>
    </row>
    <row r="25" spans="1:13" x14ac:dyDescent="0.25">
      <c r="A25" s="90">
        <v>16.5</v>
      </c>
      <c r="B25" s="90"/>
      <c r="C25" s="91">
        <v>27640007.370000001</v>
      </c>
      <c r="D25" s="9"/>
      <c r="E25" s="92">
        <v>0.99299999999999999</v>
      </c>
      <c r="F25" s="92"/>
      <c r="G25" s="92">
        <v>0.99896814887693319</v>
      </c>
      <c r="H25" s="92"/>
      <c r="I25" s="92">
        <v>0.99910668855116347</v>
      </c>
      <c r="J25" s="92"/>
      <c r="K25" s="93">
        <f t="shared" si="0"/>
        <v>3.5618801017239006E-5</v>
      </c>
      <c r="L25" s="93"/>
      <c r="M25" s="93">
        <f t="shared" si="1"/>
        <v>3.7291645060911064E-5</v>
      </c>
    </row>
    <row r="26" spans="1:13" x14ac:dyDescent="0.25">
      <c r="A26" s="90">
        <v>17.5</v>
      </c>
      <c r="B26" s="90"/>
      <c r="C26" s="91">
        <v>27514949.449999999</v>
      </c>
      <c r="D26" s="9"/>
      <c r="E26" s="92">
        <v>0.99290000000000012</v>
      </c>
      <c r="F26" s="92"/>
      <c r="G26" s="92">
        <v>0.99877559546688421</v>
      </c>
      <c r="H26" s="92"/>
      <c r="I26" s="92">
        <v>0.99894682460025985</v>
      </c>
      <c r="J26" s="92"/>
      <c r="K26" s="93">
        <f t="shared" si="0"/>
        <v>3.4522622090468961E-5</v>
      </c>
      <c r="L26" s="93"/>
      <c r="M26" s="93">
        <f t="shared" si="1"/>
        <v>3.6564087746306326E-5</v>
      </c>
    </row>
    <row r="27" spans="1:13" x14ac:dyDescent="0.25">
      <c r="A27" s="90">
        <v>18.5</v>
      </c>
      <c r="B27" s="90"/>
      <c r="C27" s="91">
        <v>26860957.989999998</v>
      </c>
      <c r="D27" s="9"/>
      <c r="E27" s="92">
        <v>0.99290000000000012</v>
      </c>
      <c r="F27" s="92"/>
      <c r="G27" s="92">
        <v>0.9985551157093151</v>
      </c>
      <c r="H27" s="92"/>
      <c r="I27" s="92">
        <v>0.99876238822925989</v>
      </c>
      <c r="J27" s="92"/>
      <c r="K27" s="93">
        <f t="shared" si="0"/>
        <v>3.1980333685741116E-5</v>
      </c>
      <c r="L27" s="93"/>
      <c r="M27" s="93">
        <f t="shared" si="1"/>
        <v>3.4367595750563551E-5</v>
      </c>
    </row>
    <row r="28" spans="1:13" x14ac:dyDescent="0.25">
      <c r="A28" s="90">
        <v>19.5</v>
      </c>
      <c r="B28" s="90"/>
      <c r="C28" s="91">
        <v>26283275.32</v>
      </c>
      <c r="D28" s="9"/>
      <c r="E28" s="92">
        <v>0.99290000000000012</v>
      </c>
      <c r="F28" s="92"/>
      <c r="G28" s="92">
        <v>0.99830340818643093</v>
      </c>
      <c r="H28" s="92"/>
      <c r="I28" s="92">
        <v>0.99855217539082564</v>
      </c>
      <c r="J28" s="92"/>
      <c r="K28" s="93">
        <f t="shared" si="0"/>
        <v>2.9196820029187535E-5</v>
      </c>
      <c r="L28" s="93"/>
      <c r="M28" s="93">
        <f t="shared" si="1"/>
        <v>3.1947086648653622E-5</v>
      </c>
    </row>
    <row r="29" spans="1:13" x14ac:dyDescent="0.25">
      <c r="A29" s="90">
        <v>20.5</v>
      </c>
      <c r="B29" s="90"/>
      <c r="C29" s="91">
        <v>26017302.379999999</v>
      </c>
      <c r="D29" s="9"/>
      <c r="E29" s="92">
        <v>0.99290000000000012</v>
      </c>
      <c r="F29" s="92"/>
      <c r="G29" s="92">
        <v>0.99800911143816862</v>
      </c>
      <c r="H29" s="92"/>
      <c r="I29" s="92">
        <v>0.99831321255264438</v>
      </c>
      <c r="J29" s="92"/>
      <c r="K29" s="93">
        <f t="shared" si="0"/>
        <v>2.6103019687624209E-5</v>
      </c>
      <c r="L29" s="93"/>
      <c r="M29" s="93">
        <f t="shared" si="1"/>
        <v>2.9302870140105431E-5</v>
      </c>
    </row>
    <row r="30" spans="1:13" x14ac:dyDescent="0.25">
      <c r="A30" s="90">
        <v>21.5</v>
      </c>
      <c r="B30" s="90"/>
      <c r="C30" s="91">
        <v>26009753.289999999</v>
      </c>
      <c r="D30" s="9"/>
      <c r="E30" s="92">
        <v>0.99290000000000012</v>
      </c>
      <c r="F30" s="92"/>
      <c r="G30" s="92">
        <v>0.99767461925559831</v>
      </c>
      <c r="H30" s="92"/>
      <c r="I30" s="92">
        <v>0.99803724950014183</v>
      </c>
      <c r="J30" s="92"/>
      <c r="K30" s="93">
        <f t="shared" si="0"/>
        <v>2.2796989035929005E-5</v>
      </c>
      <c r="L30" s="93"/>
      <c r="M30" s="93">
        <f t="shared" si="1"/>
        <v>2.6391332426706312E-5</v>
      </c>
    </row>
    <row r="31" spans="1:13" x14ac:dyDescent="0.25">
      <c r="A31" s="90">
        <v>22.5</v>
      </c>
      <c r="B31" s="90"/>
      <c r="C31" s="91">
        <v>26216627.239999998</v>
      </c>
      <c r="D31" s="9"/>
      <c r="E31" s="92">
        <v>0.99260000000000004</v>
      </c>
      <c r="F31" s="92"/>
      <c r="G31" s="92">
        <v>0.99729549530477057</v>
      </c>
      <c r="H31" s="92"/>
      <c r="I31" s="92">
        <v>0.99772355202279728</v>
      </c>
      <c r="J31" s="92"/>
      <c r="K31" s="93">
        <f t="shared" si="0"/>
        <v>2.2047676157122149E-5</v>
      </c>
      <c r="L31" s="93"/>
      <c r="M31" s="93">
        <f t="shared" si="1"/>
        <v>2.6250785330309688E-5</v>
      </c>
    </row>
    <row r="32" spans="1:13" x14ac:dyDescent="0.25">
      <c r="A32" s="90">
        <v>23.5</v>
      </c>
      <c r="B32" s="90"/>
      <c r="C32" s="91">
        <v>25236833.18</v>
      </c>
      <c r="D32" s="9"/>
      <c r="E32" s="92">
        <v>0.99260000000000004</v>
      </c>
      <c r="F32" s="92"/>
      <c r="G32" s="92">
        <v>0.99685599599073949</v>
      </c>
      <c r="H32" s="92"/>
      <c r="I32" s="92">
        <v>0.99736923388490695</v>
      </c>
      <c r="J32" s="92"/>
      <c r="K32" s="93">
        <f t="shared" si="0"/>
        <v>1.8113501873190251E-5</v>
      </c>
      <c r="L32" s="93"/>
      <c r="M32" s="93">
        <f t="shared" si="1"/>
        <v>2.274559184894425E-5</v>
      </c>
    </row>
    <row r="33" spans="1:13" x14ac:dyDescent="0.25">
      <c r="A33" s="90">
        <v>24.5</v>
      </c>
      <c r="B33" s="90"/>
      <c r="C33" s="91">
        <v>25214790.789999999</v>
      </c>
      <c r="D33" s="9"/>
      <c r="E33" s="92">
        <v>0.99250000000000005</v>
      </c>
      <c r="F33" s="92"/>
      <c r="G33" s="92">
        <v>0.99635996671671778</v>
      </c>
      <c r="H33" s="92"/>
      <c r="I33" s="92">
        <v>0.99696958516950274</v>
      </c>
      <c r="J33" s="92"/>
      <c r="K33" s="93">
        <f t="shared" si="0"/>
        <v>1.4899343054168678E-5</v>
      </c>
      <c r="L33" s="93"/>
      <c r="M33" s="93">
        <f t="shared" si="1"/>
        <v>1.997719158743837E-5</v>
      </c>
    </row>
    <row r="34" spans="1:13" x14ac:dyDescent="0.25">
      <c r="A34" s="90">
        <v>25.5</v>
      </c>
      <c r="B34" s="90"/>
      <c r="C34" s="91">
        <v>25166179.25</v>
      </c>
      <c r="D34" s="9"/>
      <c r="E34" s="92">
        <v>0.99239999999999995</v>
      </c>
      <c r="F34" s="92"/>
      <c r="G34" s="92">
        <v>0.99580159259556078</v>
      </c>
      <c r="H34" s="92"/>
      <c r="I34" s="92">
        <v>0.99651129119885118</v>
      </c>
      <c r="J34" s="92"/>
      <c r="K34" s="93">
        <f t="shared" si="0"/>
        <v>1.1570832186174276E-5</v>
      </c>
      <c r="L34" s="93"/>
      <c r="M34" s="93">
        <f t="shared" si="1"/>
        <v>1.6902715321751585E-5</v>
      </c>
    </row>
    <row r="35" spans="1:13" x14ac:dyDescent="0.25">
      <c r="A35" s="90">
        <v>26.5</v>
      </c>
      <c r="B35" s="90"/>
      <c r="C35" s="91">
        <v>25109562.390000001</v>
      </c>
      <c r="D35" s="9"/>
      <c r="E35" s="92">
        <v>0.99219999999999997</v>
      </c>
      <c r="F35" s="92"/>
      <c r="G35" s="92">
        <v>0.99515954305185661</v>
      </c>
      <c r="H35" s="92"/>
      <c r="I35" s="92">
        <v>0.99599682763437258</v>
      </c>
      <c r="J35" s="92"/>
      <c r="K35" s="93">
        <f t="shared" si="0"/>
        <v>8.7588950757929094E-6</v>
      </c>
      <c r="L35" s="93"/>
      <c r="M35" s="93">
        <f t="shared" si="1"/>
        <v>1.4415900085135529E-5</v>
      </c>
    </row>
    <row r="36" spans="1:13" x14ac:dyDescent="0.25">
      <c r="A36" s="90">
        <v>27.5</v>
      </c>
      <c r="B36" s="90"/>
      <c r="C36" s="91">
        <v>25107960.559999999</v>
      </c>
      <c r="D36" s="9"/>
      <c r="E36" s="92">
        <v>0.99219999999999997</v>
      </c>
      <c r="F36" s="92"/>
      <c r="G36" s="92">
        <v>0.99443974901460441</v>
      </c>
      <c r="H36" s="92"/>
      <c r="I36" s="92">
        <v>0.99542064160074928</v>
      </c>
      <c r="J36" s="92"/>
      <c r="K36" s="93">
        <f t="shared" si="0"/>
        <v>5.0164756484215682E-6</v>
      </c>
      <c r="L36" s="93"/>
      <c r="M36" s="93">
        <f t="shared" si="1"/>
        <v>1.0372532320477064E-5</v>
      </c>
    </row>
    <row r="37" spans="1:13" x14ac:dyDescent="0.25">
      <c r="A37" s="90">
        <v>28.5</v>
      </c>
      <c r="B37" s="90"/>
      <c r="C37" s="91">
        <v>25106712.210000001</v>
      </c>
      <c r="D37" s="9"/>
      <c r="E37" s="92">
        <v>0.99219999999999997</v>
      </c>
      <c r="F37" s="92"/>
      <c r="G37" s="92">
        <v>0.99363477567275271</v>
      </c>
      <c r="H37" s="92"/>
      <c r="I37" s="92">
        <v>0.99477306218270467</v>
      </c>
      <c r="J37" s="92"/>
      <c r="K37" s="93">
        <f t="shared" si="0"/>
        <v>2.0585812311230822E-6</v>
      </c>
      <c r="L37" s="93"/>
      <c r="M37" s="93">
        <f t="shared" si="1"/>
        <v>6.6206489960650725E-6</v>
      </c>
    </row>
    <row r="38" spans="1:13" x14ac:dyDescent="0.25">
      <c r="A38" s="90">
        <v>29.5</v>
      </c>
      <c r="B38" s="90"/>
      <c r="C38" s="91">
        <v>25103838.41</v>
      </c>
      <c r="D38" s="9"/>
      <c r="E38" s="92">
        <v>0.99209999999999998</v>
      </c>
      <c r="F38" s="92"/>
      <c r="G38" s="92">
        <v>0.99271635146477166</v>
      </c>
      <c r="H38" s="92"/>
      <c r="I38" s="92">
        <v>0.9940408295094727</v>
      </c>
      <c r="J38" s="92"/>
      <c r="K38" s="93">
        <f t="shared" si="0"/>
        <v>3.7988912812619622E-7</v>
      </c>
      <c r="L38" s="93"/>
      <c r="M38" s="93">
        <f t="shared" si="1"/>
        <v>3.766819184840115E-6</v>
      </c>
    </row>
    <row r="39" spans="1:13" x14ac:dyDescent="0.25">
      <c r="A39" s="90">
        <v>30.5</v>
      </c>
      <c r="B39" s="90"/>
      <c r="C39" s="91">
        <v>25098090.859999999</v>
      </c>
      <c r="D39" s="9"/>
      <c r="E39" s="92">
        <v>0.99199999999999999</v>
      </c>
      <c r="F39" s="92"/>
      <c r="G39" s="92">
        <v>0.9916933074740788</v>
      </c>
      <c r="H39" s="92"/>
      <c r="I39" s="92">
        <v>0.99322551392097869</v>
      </c>
      <c r="J39" s="92"/>
      <c r="K39" s="93">
        <f t="shared" si="0"/>
        <v>9.406030545592151E-8</v>
      </c>
      <c r="L39" s="93"/>
      <c r="M39" s="93">
        <f t="shared" si="1"/>
        <v>1.5018843705125716E-6</v>
      </c>
    </row>
    <row r="40" spans="1:13" x14ac:dyDescent="0.25">
      <c r="A40" s="90">
        <v>31.5</v>
      </c>
      <c r="B40" s="90"/>
      <c r="C40" s="91">
        <v>25073671.199999999</v>
      </c>
      <c r="D40" s="9"/>
      <c r="E40" s="92">
        <v>0.99120000000000008</v>
      </c>
      <c r="F40" s="92"/>
      <c r="G40" s="92">
        <v>0.99055637401703212</v>
      </c>
      <c r="H40" s="92"/>
      <c r="I40" s="92">
        <v>0.99231963640678233</v>
      </c>
      <c r="J40" s="92"/>
      <c r="K40" s="93">
        <f t="shared" si="0"/>
        <v>4.1425440595148019E-7</v>
      </c>
      <c r="L40" s="93"/>
      <c r="M40" s="93">
        <f t="shared" si="1"/>
        <v>1.2535856833922768E-6</v>
      </c>
    </row>
    <row r="41" spans="1:13" x14ac:dyDescent="0.25">
      <c r="A41" s="90">
        <v>32.5</v>
      </c>
      <c r="B41" s="90"/>
      <c r="C41" s="91">
        <v>24724270.539999999</v>
      </c>
      <c r="D41" s="9"/>
      <c r="E41" s="92">
        <v>0.98980000000000001</v>
      </c>
      <c r="F41" s="92"/>
      <c r="G41" s="92">
        <v>0.98926888439688554</v>
      </c>
      <c r="H41" s="92"/>
      <c r="I41" s="92">
        <v>0.99130545774469814</v>
      </c>
      <c r="J41" s="92"/>
      <c r="K41" s="93">
        <f t="shared" si="0"/>
        <v>2.8208378387165112E-7</v>
      </c>
      <c r="L41" s="93"/>
      <c r="M41" s="93">
        <f t="shared" si="1"/>
        <v>2.2664030210715627E-6</v>
      </c>
    </row>
    <row r="42" spans="1:13" x14ac:dyDescent="0.25">
      <c r="A42" s="90">
        <v>33.5</v>
      </c>
      <c r="B42" s="90"/>
      <c r="C42" s="91">
        <v>24688607.539999999</v>
      </c>
      <c r="D42" s="9"/>
      <c r="E42" s="92">
        <v>0.98980000000000001</v>
      </c>
      <c r="F42" s="92"/>
      <c r="G42" s="92">
        <v>0.98784358158291186</v>
      </c>
      <c r="H42" s="92"/>
      <c r="I42" s="92">
        <v>0.99017338848406344</v>
      </c>
      <c r="J42" s="92"/>
      <c r="K42" s="93">
        <f t="shared" si="0"/>
        <v>3.8275730227217307E-6</v>
      </c>
      <c r="L42" s="93"/>
      <c r="M42" s="93">
        <f t="shared" si="1"/>
        <v>1.3941896003118669E-7</v>
      </c>
    </row>
    <row r="43" spans="1:13" x14ac:dyDescent="0.25">
      <c r="A43" s="90">
        <v>34.5</v>
      </c>
      <c r="B43" s="90"/>
      <c r="C43" s="91">
        <v>24652726.109999999</v>
      </c>
      <c r="D43" s="9"/>
      <c r="E43" s="92">
        <v>0.98840000000000006</v>
      </c>
      <c r="F43" s="92"/>
      <c r="G43" s="92">
        <v>0.98626920442989485</v>
      </c>
      <c r="H43" s="92"/>
      <c r="I43" s="92">
        <v>0.98892256127219691</v>
      </c>
      <c r="J43" s="92"/>
      <c r="K43" s="93">
        <f t="shared" si="0"/>
        <v>4.5402897615799609E-6</v>
      </c>
      <c r="L43" s="93"/>
      <c r="M43" s="93">
        <f t="shared" si="1"/>
        <v>2.730702831999936E-7</v>
      </c>
    </row>
    <row r="44" spans="1:13" x14ac:dyDescent="0.25">
      <c r="A44" s="90">
        <v>35.5</v>
      </c>
      <c r="B44" s="90"/>
      <c r="C44" s="91">
        <v>24540561.59</v>
      </c>
      <c r="D44" s="9"/>
      <c r="E44" s="92">
        <v>0.98819999999999997</v>
      </c>
      <c r="F44" s="92"/>
      <c r="G44" s="92">
        <v>0.98449921619822545</v>
      </c>
      <c r="H44" s="92"/>
      <c r="I44" s="92">
        <v>0.98754330223396447</v>
      </c>
      <c r="J44" s="92"/>
      <c r="K44" s="93">
        <f t="shared" si="0"/>
        <v>1.3695800747476676E-5</v>
      </c>
      <c r="L44" s="93"/>
      <c r="M44" s="93">
        <f t="shared" si="1"/>
        <v>4.3125195591601192E-7</v>
      </c>
    </row>
    <row r="45" spans="1:13" x14ac:dyDescent="0.25">
      <c r="A45" s="90">
        <v>36.5</v>
      </c>
      <c r="B45" s="90"/>
      <c r="C45" s="91">
        <v>24441345.41</v>
      </c>
      <c r="D45" s="9"/>
      <c r="E45" s="92">
        <v>0.98809999999999998</v>
      </c>
      <c r="F45" s="92"/>
      <c r="G45" s="92">
        <v>0.98255148466512676</v>
      </c>
      <c r="H45" s="92"/>
      <c r="I45" s="92">
        <v>0.98600561303382916</v>
      </c>
      <c r="J45" s="92"/>
      <c r="K45" s="93">
        <f t="shared" si="0"/>
        <v>3.0786022421323241E-5</v>
      </c>
      <c r="L45" s="93"/>
      <c r="M45" s="93">
        <f t="shared" si="1"/>
        <v>4.3864567640661852E-6</v>
      </c>
    </row>
    <row r="46" spans="1:13" x14ac:dyDescent="0.25">
      <c r="A46" s="90">
        <v>37.5</v>
      </c>
      <c r="B46" s="90"/>
      <c r="C46" s="91">
        <v>23886377.43</v>
      </c>
      <c r="D46" s="9"/>
      <c r="E46" s="92">
        <v>0.98769999999999991</v>
      </c>
      <c r="F46" s="92"/>
      <c r="G46" s="92">
        <v>0.98041269845231571</v>
      </c>
      <c r="H46" s="92"/>
      <c r="I46" s="92">
        <v>0.98430944173195911</v>
      </c>
      <c r="J46" s="92"/>
      <c r="K46" s="93">
        <f t="shared" si="0"/>
        <v>5.3104763846880528E-5</v>
      </c>
      <c r="L46" s="93"/>
      <c r="M46" s="93">
        <f t="shared" si="1"/>
        <v>1.1495885368979827E-5</v>
      </c>
    </row>
    <row r="47" spans="1:13" x14ac:dyDescent="0.25">
      <c r="A47" s="90">
        <v>38.5</v>
      </c>
      <c r="B47" s="90"/>
      <c r="C47" s="91">
        <v>22594031.670000002</v>
      </c>
      <c r="D47" s="9"/>
      <c r="E47" s="92">
        <v>0.98769999999999991</v>
      </c>
      <c r="F47" s="92"/>
      <c r="G47" s="92">
        <v>0.97802506918844334</v>
      </c>
      <c r="H47" s="92"/>
      <c r="I47" s="92">
        <v>0.9824491332619969</v>
      </c>
      <c r="J47" s="92"/>
      <c r="K47" s="93">
        <f t="shared" si="0"/>
        <v>9.3604286208406672E-5</v>
      </c>
      <c r="L47" s="93"/>
      <c r="M47" s="93">
        <f t="shared" si="1"/>
        <v>2.7571601500266398E-5</v>
      </c>
    </row>
    <row r="48" spans="1:13" x14ac:dyDescent="0.25">
      <c r="A48" s="90">
        <v>39.5</v>
      </c>
      <c r="B48" s="90"/>
      <c r="C48" s="91">
        <v>19187464.210000001</v>
      </c>
      <c r="D48" s="9"/>
      <c r="E48" s="92">
        <v>0.98769999999999991</v>
      </c>
      <c r="F48" s="92"/>
      <c r="G48" s="92">
        <v>0.97541298932079801</v>
      </c>
      <c r="H48" s="92"/>
      <c r="I48" s="92">
        <v>0.98041269845231571</v>
      </c>
      <c r="J48" s="92"/>
      <c r="K48" s="93">
        <f t="shared" si="0"/>
        <v>1.5097063143082164E-4</v>
      </c>
      <c r="L48" s="93"/>
      <c r="M48" s="93">
        <f t="shared" si="1"/>
        <v>5.3104763846880528E-5</v>
      </c>
    </row>
    <row r="49" spans="1:13" x14ac:dyDescent="0.25">
      <c r="A49" s="90">
        <v>40.5</v>
      </c>
      <c r="B49" s="90"/>
      <c r="C49" s="91">
        <v>11977112.470000001</v>
      </c>
      <c r="D49" s="9"/>
      <c r="E49" s="92">
        <v>0.98769999999999991</v>
      </c>
      <c r="F49" s="92"/>
      <c r="G49" s="92">
        <v>0.97256118199249098</v>
      </c>
      <c r="H49" s="92"/>
      <c r="I49" s="92">
        <v>0.9781526282192029</v>
      </c>
      <c r="J49" s="92"/>
      <c r="K49" s="93">
        <f t="shared" si="0"/>
        <v>2.2918381066447684E-4</v>
      </c>
      <c r="L49" s="93"/>
      <c r="M49" s="93">
        <f t="shared" si="1"/>
        <v>9.1152307920759051E-5</v>
      </c>
    </row>
    <row r="50" spans="1:13" x14ac:dyDescent="0.25">
      <c r="A50" s="90">
        <v>41.5</v>
      </c>
      <c r="B50" s="90"/>
      <c r="C50" s="91">
        <v>11899589.140000001</v>
      </c>
      <c r="D50" s="9"/>
      <c r="E50" s="92">
        <v>0.98299999999999998</v>
      </c>
      <c r="F50" s="92"/>
      <c r="G50" s="92">
        <v>0.96939946988254078</v>
      </c>
      <c r="H50" s="92"/>
      <c r="I50" s="92">
        <v>0.97568690009323233</v>
      </c>
      <c r="J50" s="92"/>
      <c r="K50" s="93">
        <f t="shared" si="0"/>
        <v>1.8497441947591499E-4</v>
      </c>
      <c r="L50" s="93"/>
      <c r="M50" s="93">
        <f t="shared" si="1"/>
        <v>5.3481430246365016E-5</v>
      </c>
    </row>
    <row r="51" spans="1:13" x14ac:dyDescent="0.25">
      <c r="A51" s="90">
        <v>42.5</v>
      </c>
      <c r="B51" s="90"/>
      <c r="C51" s="91">
        <v>11883342.08</v>
      </c>
      <c r="D51" s="9"/>
      <c r="E51" s="94">
        <v>0.98159999999999992</v>
      </c>
      <c r="F51" s="94"/>
      <c r="G51" s="94">
        <v>0.96596031773871516</v>
      </c>
      <c r="H51" s="94"/>
      <c r="I51" s="94">
        <v>0.97300180783732348</v>
      </c>
      <c r="J51" s="94"/>
      <c r="K51" s="93">
        <f t="shared" si="0"/>
        <v>2.4459966123394517E-4</v>
      </c>
      <c r="L51" s="93"/>
      <c r="M51" s="93">
        <f t="shared" si="1"/>
        <v>7.3928908466310426E-5</v>
      </c>
    </row>
    <row r="52" spans="1:13" x14ac:dyDescent="0.25">
      <c r="A52" s="90">
        <v>43.5</v>
      </c>
      <c r="B52" s="90"/>
      <c r="C52" s="91">
        <v>11825115.470000001</v>
      </c>
      <c r="D52" s="9"/>
      <c r="E52" s="92">
        <v>0.98159999999999992</v>
      </c>
      <c r="F52" s="92"/>
      <c r="G52" s="92">
        <v>0.96222676090400228</v>
      </c>
      <c r="H52" s="92"/>
      <c r="I52" s="92">
        <v>0.97007285115620279</v>
      </c>
      <c r="J52" s="92"/>
      <c r="K52" s="93">
        <f t="shared" si="0"/>
        <v>3.7532239307069148E-4</v>
      </c>
      <c r="L52" s="93"/>
      <c r="M52" s="93">
        <f t="shared" si="1"/>
        <v>1.3287516046705351E-4</v>
      </c>
    </row>
    <row r="53" spans="1:13" x14ac:dyDescent="0.25">
      <c r="A53" s="90">
        <v>44.5</v>
      </c>
      <c r="B53" s="90"/>
      <c r="C53" s="91">
        <v>10790070.84</v>
      </c>
      <c r="D53" s="9"/>
      <c r="E53" s="92">
        <v>0.98159999999999992</v>
      </c>
      <c r="F53" s="92"/>
      <c r="G53" s="92">
        <v>0.95811552674479161</v>
      </c>
      <c r="H53" s="92"/>
      <c r="I53" s="92">
        <v>0.96685993400427095</v>
      </c>
      <c r="J53" s="92"/>
      <c r="K53" s="93">
        <f t="shared" si="0"/>
        <v>5.5152048407459411E-4</v>
      </c>
      <c r="L53" s="93"/>
      <c r="M53" s="93">
        <f t="shared" si="1"/>
        <v>2.1726954555844542E-4</v>
      </c>
    </row>
    <row r="54" spans="1:13" x14ac:dyDescent="0.25">
      <c r="A54" s="90">
        <v>45.5</v>
      </c>
      <c r="B54" s="90"/>
      <c r="C54" s="91">
        <v>10766445.5</v>
      </c>
      <c r="D54" s="9"/>
      <c r="E54" s="94">
        <v>0.98140000000000005</v>
      </c>
      <c r="F54" s="94"/>
      <c r="G54" s="94">
        <v>0.95366877703728903</v>
      </c>
      <c r="H54" s="94"/>
      <c r="I54" s="94">
        <v>0.96337924121690421</v>
      </c>
      <c r="J54" s="94"/>
      <c r="K54" s="93">
        <f t="shared" si="0"/>
        <v>7.690207270075911E-4</v>
      </c>
      <c r="L54" s="93"/>
      <c r="M54" s="93">
        <f t="shared" si="1"/>
        <v>3.247477471185257E-4</v>
      </c>
    </row>
    <row r="55" spans="1:13" x14ac:dyDescent="0.25">
      <c r="A55" s="156">
        <v>46.5</v>
      </c>
      <c r="B55" s="156"/>
      <c r="C55" s="157">
        <v>10766445.5</v>
      </c>
      <c r="D55" s="13"/>
      <c r="E55" s="94">
        <v>0.98140000000000005</v>
      </c>
      <c r="F55" s="94"/>
      <c r="G55" s="94">
        <v>0.94886837890962183</v>
      </c>
      <c r="H55" s="94"/>
      <c r="I55" s="94">
        <v>0.95961521675736361</v>
      </c>
      <c r="J55" s="94"/>
      <c r="K55" s="158">
        <f t="shared" si="0"/>
        <v>1.0583063707679406E-3</v>
      </c>
      <c r="L55" s="158"/>
      <c r="M55" s="158">
        <f t="shared" si="1"/>
        <v>4.7457678092865349E-4</v>
      </c>
    </row>
    <row r="56" spans="1:13" x14ac:dyDescent="0.25">
      <c r="A56" s="90">
        <v>47.5</v>
      </c>
      <c r="B56" s="90"/>
      <c r="C56" s="91">
        <v>9654510.0700000003</v>
      </c>
      <c r="D56" s="9"/>
      <c r="E56" s="92">
        <v>0.98060000000000003</v>
      </c>
      <c r="F56" s="92"/>
      <c r="G56" s="92">
        <v>0.94361790565632309</v>
      </c>
      <c r="H56" s="92"/>
      <c r="I56" s="92">
        <v>0.95552581482881749</v>
      </c>
      <c r="J56" s="92"/>
      <c r="K56" s="93">
        <f t="shared" si="0"/>
        <v>1.367675302044622E-3</v>
      </c>
      <c r="L56" s="93"/>
      <c r="M56" s="93">
        <f t="shared" si="1"/>
        <v>6.2871476199875039E-4</v>
      </c>
    </row>
    <row r="57" spans="1:13" x14ac:dyDescent="0.25">
      <c r="A57" s="156">
        <v>48.5</v>
      </c>
      <c r="B57" s="90"/>
      <c r="C57" s="91">
        <v>9587002.3499999996</v>
      </c>
      <c r="D57" s="9"/>
      <c r="E57" s="92">
        <v>0.98060000000000003</v>
      </c>
      <c r="F57" s="92"/>
      <c r="G57" s="92">
        <v>0.93797080995033144</v>
      </c>
      <c r="H57" s="92"/>
      <c r="I57" s="92">
        <v>0.95108868733435603</v>
      </c>
      <c r="J57" s="92"/>
      <c r="K57" s="93">
        <f t="shared" si="0"/>
        <v>1.8172478442907631E-3</v>
      </c>
      <c r="L57" s="93"/>
      <c r="M57" s="93">
        <f t="shared" si="1"/>
        <v>8.7091757524939979E-4</v>
      </c>
    </row>
    <row r="58" spans="1:13" x14ac:dyDescent="0.25">
      <c r="A58" s="90">
        <v>49.5</v>
      </c>
      <c r="B58" s="90"/>
      <c r="C58" s="91">
        <v>7435376.29</v>
      </c>
      <c r="D58" s="9"/>
      <c r="E58" s="92">
        <v>0.98060000000000003</v>
      </c>
      <c r="F58" s="92"/>
      <c r="G58" s="92">
        <v>0.93190859493983724</v>
      </c>
      <c r="H58" s="92"/>
      <c r="I58" s="92">
        <v>0.94631492398664041</v>
      </c>
      <c r="J58" s="92"/>
      <c r="K58" s="93">
        <f t="shared" si="0"/>
        <v>2.370852926732846E-3</v>
      </c>
      <c r="L58" s="93"/>
      <c r="M58" s="93">
        <f t="shared" si="1"/>
        <v>1.1754664372418469E-3</v>
      </c>
    </row>
    <row r="59" spans="1:13" x14ac:dyDescent="0.25">
      <c r="A59" s="156">
        <v>50.5</v>
      </c>
      <c r="B59" s="90"/>
      <c r="C59" s="91">
        <v>3663982.23</v>
      </c>
      <c r="D59" s="9"/>
      <c r="E59" s="92">
        <v>0.98060000000000003</v>
      </c>
      <c r="F59" s="92"/>
      <c r="G59" s="92">
        <v>0.92532250361167034</v>
      </c>
      <c r="H59" s="92"/>
      <c r="I59" s="92">
        <v>0.94118795584234061</v>
      </c>
      <c r="J59" s="92"/>
      <c r="K59" s="93">
        <f t="shared" si="0"/>
        <v>3.0556016069618014E-3</v>
      </c>
      <c r="L59" s="93"/>
      <c r="M59" s="93">
        <f t="shared" si="1"/>
        <v>1.5533092246852961E-3</v>
      </c>
    </row>
    <row r="60" spans="1:13" x14ac:dyDescent="0.25">
      <c r="A60" s="90">
        <v>51.5</v>
      </c>
      <c r="B60" s="90"/>
      <c r="C60" s="91">
        <v>3656305.74</v>
      </c>
      <c r="D60" s="9"/>
      <c r="E60" s="92">
        <v>0.98060000000000003</v>
      </c>
      <c r="F60" s="92"/>
      <c r="G60" s="92">
        <v>0.91827869333678491</v>
      </c>
      <c r="H60" s="92"/>
      <c r="I60" s="92">
        <v>0.93564315949595667</v>
      </c>
      <c r="J60" s="92"/>
      <c r="K60" s="93">
        <f t="shared" si="0"/>
        <v>3.8839452642105005E-3</v>
      </c>
      <c r="L60" s="93"/>
      <c r="M60" s="93">
        <f t="shared" si="1"/>
        <v>2.0211175081059937E-3</v>
      </c>
    </row>
    <row r="61" spans="1:13" x14ac:dyDescent="0.25">
      <c r="A61" s="156">
        <v>52.5</v>
      </c>
      <c r="B61" s="90"/>
      <c r="C61" s="91">
        <v>1649608.44</v>
      </c>
      <c r="D61" s="9"/>
      <c r="E61" s="92">
        <v>0.98</v>
      </c>
      <c r="F61" s="92"/>
      <c r="G61" s="92">
        <v>0.9107594210840283</v>
      </c>
      <c r="H61" s="92"/>
      <c r="I61" s="92">
        <v>0.92968853114007999</v>
      </c>
      <c r="J61" s="92"/>
      <c r="K61" s="93">
        <f t="shared" si="0"/>
        <v>4.7942577686189026E-3</v>
      </c>
      <c r="L61" s="93"/>
      <c r="M61" s="93">
        <f t="shared" si="1"/>
        <v>2.5312438988426994E-3</v>
      </c>
    </row>
    <row r="62" spans="1:13" x14ac:dyDescent="0.25">
      <c r="A62" s="90">
        <v>53.5</v>
      </c>
      <c r="B62" s="90"/>
      <c r="C62" s="91">
        <v>619995.18000000005</v>
      </c>
      <c r="D62" s="9"/>
      <c r="E62" s="92">
        <v>0.98</v>
      </c>
      <c r="F62" s="92"/>
      <c r="G62" s="92">
        <v>0.90264554023865773</v>
      </c>
      <c r="H62" s="92"/>
      <c r="I62" s="92">
        <v>0.92332612148007653</v>
      </c>
      <c r="J62" s="92"/>
      <c r="K62" s="93">
        <f t="shared" si="0"/>
        <v>5.9837124449691175E-3</v>
      </c>
      <c r="L62" s="93"/>
      <c r="M62" s="93">
        <f t="shared" si="1"/>
        <v>3.2119285064910403E-3</v>
      </c>
    </row>
    <row r="63" spans="1:13" x14ac:dyDescent="0.25">
      <c r="A63" s="156">
        <v>54.5</v>
      </c>
      <c r="B63" s="90"/>
      <c r="C63" s="91">
        <v>604944.93999999994</v>
      </c>
      <c r="D63" s="9"/>
      <c r="E63" s="92">
        <v>0.98</v>
      </c>
      <c r="F63" s="92"/>
      <c r="G63" s="92">
        <v>0.89401695527342495</v>
      </c>
      <c r="H63" s="92"/>
      <c r="I63" s="92">
        <v>0.91653971667155232</v>
      </c>
      <c r="J63" s="92"/>
      <c r="K63" s="93">
        <f t="shared" si="0"/>
        <v>7.393083980452202E-3</v>
      </c>
      <c r="L63" s="93"/>
      <c r="M63" s="93">
        <f t="shared" si="1"/>
        <v>4.0272075601268525E-3</v>
      </c>
    </row>
    <row r="64" spans="1:13" x14ac:dyDescent="0.25">
      <c r="A64" s="90">
        <v>55.5</v>
      </c>
      <c r="B64" s="90"/>
      <c r="C64" s="91">
        <v>604085.41</v>
      </c>
      <c r="D64" s="9"/>
      <c r="E64" s="92">
        <v>0.98</v>
      </c>
      <c r="F64" s="92"/>
      <c r="G64" s="92">
        <v>0.88485811424268224</v>
      </c>
      <c r="H64" s="92"/>
      <c r="I64" s="92">
        <v>0.90923815490032722</v>
      </c>
      <c r="J64" s="92"/>
      <c r="K64" s="93">
        <f t="shared" si="0"/>
        <v>9.0519784254585005E-3</v>
      </c>
      <c r="L64" s="93"/>
      <c r="M64" s="93">
        <f t="shared" si="1"/>
        <v>5.0072387219100819E-3</v>
      </c>
    </row>
    <row r="65" spans="1:13" x14ac:dyDescent="0.25">
      <c r="A65" s="156">
        <v>56.5</v>
      </c>
      <c r="B65" s="90"/>
      <c r="C65" s="91">
        <v>592875.41</v>
      </c>
      <c r="D65" s="9"/>
      <c r="E65" s="92">
        <v>0.97959999999999992</v>
      </c>
      <c r="F65" s="92"/>
      <c r="G65" s="92">
        <v>0.875042745869406</v>
      </c>
      <c r="H65" s="92"/>
      <c r="I65" s="92">
        <v>0.90147320233398598</v>
      </c>
      <c r="J65" s="92"/>
      <c r="K65" s="93">
        <f t="shared" si="0"/>
        <v>1.0932219391329597E-2</v>
      </c>
      <c r="L65" s="93"/>
      <c r="M65" s="93">
        <f t="shared" si="1"/>
        <v>6.1037965135462809E-3</v>
      </c>
    </row>
    <row r="66" spans="1:13" x14ac:dyDescent="0.25">
      <c r="A66" s="90">
        <v>57.5</v>
      </c>
      <c r="B66" s="90"/>
      <c r="C66" s="91">
        <v>589953.41</v>
      </c>
      <c r="D66" s="9"/>
      <c r="E66" s="92">
        <v>0.9748</v>
      </c>
      <c r="F66" s="92"/>
      <c r="G66" s="92">
        <v>0.86466494295300567</v>
      </c>
      <c r="H66" s="92"/>
      <c r="I66" s="92">
        <v>0.89323387216253602</v>
      </c>
      <c r="J66" s="92"/>
      <c r="K66" s="93">
        <f t="shared" si="0"/>
        <v>1.2129730790744695E-2</v>
      </c>
      <c r="L66" s="93"/>
      <c r="M66" s="93">
        <f t="shared" si="1"/>
        <v>6.6530332103975154E-3</v>
      </c>
    </row>
    <row r="67" spans="1:13" x14ac:dyDescent="0.25">
      <c r="A67" s="156">
        <v>58.5</v>
      </c>
      <c r="B67" s="156"/>
      <c r="C67" s="157">
        <v>533874.22</v>
      </c>
      <c r="D67" s="13"/>
      <c r="E67" s="94">
        <v>0.9748</v>
      </c>
      <c r="F67" s="94"/>
      <c r="G67" s="94">
        <v>0.85371307388919249</v>
      </c>
      <c r="H67" s="94"/>
      <c r="I67" s="94">
        <v>0.88448961940260218</v>
      </c>
      <c r="J67" s="94"/>
      <c r="K67" s="158">
        <f t="shared" si="0"/>
        <v>1.4662043674964159E-2</v>
      </c>
      <c r="L67" s="158"/>
      <c r="M67" s="158">
        <f t="shared" si="1"/>
        <v>8.1559648436468485E-3</v>
      </c>
    </row>
    <row r="68" spans="1:13" x14ac:dyDescent="0.25">
      <c r="A68" s="90">
        <v>59.5</v>
      </c>
      <c r="B68" s="90"/>
      <c r="C68" s="91">
        <v>533874.22</v>
      </c>
      <c r="D68" s="9"/>
      <c r="E68" s="92">
        <v>0.9748</v>
      </c>
      <c r="F68" s="92"/>
      <c r="G68" s="92">
        <v>0.84205847747291429</v>
      </c>
      <c r="H68" s="92"/>
      <c r="I68" s="92">
        <v>0.87517123170645372</v>
      </c>
      <c r="J68" s="92"/>
      <c r="K68" s="93">
        <f t="shared" si="0"/>
        <v>1.7620311802808802E-2</v>
      </c>
      <c r="L68" s="93"/>
      <c r="M68" s="93">
        <f t="shared" si="1"/>
        <v>9.9258914716891314E-3</v>
      </c>
    </row>
    <row r="69" spans="1:13" x14ac:dyDescent="0.25">
      <c r="A69" s="156">
        <v>60.5</v>
      </c>
      <c r="B69" s="90"/>
      <c r="C69" s="91">
        <v>533774.22</v>
      </c>
      <c r="D69" s="9"/>
      <c r="E69" s="92">
        <v>0.97459999999999991</v>
      </c>
      <c r="F69" s="92"/>
      <c r="G69" s="92">
        <v>0.82980901641454108</v>
      </c>
      <c r="H69" s="92"/>
      <c r="I69" s="92">
        <v>0.8653361597065512</v>
      </c>
      <c r="J69" s="92"/>
      <c r="K69" s="93">
        <f t="shared" si="0"/>
        <v>2.0964428927644611E-2</v>
      </c>
      <c r="L69" s="93"/>
      <c r="M69" s="93">
        <f t="shared" si="1"/>
        <v>1.1938586795672265E-2</v>
      </c>
    </row>
    <row r="70" spans="1:13" x14ac:dyDescent="0.25">
      <c r="A70" s="90">
        <v>61.5</v>
      </c>
      <c r="B70" s="90"/>
      <c r="C70" s="91">
        <v>492265.73</v>
      </c>
      <c r="D70" s="9"/>
      <c r="E70" s="92">
        <v>0.97459999999999991</v>
      </c>
      <c r="F70" s="92"/>
      <c r="G70" s="92">
        <v>0.81695892783158608</v>
      </c>
      <c r="H70" s="92"/>
      <c r="I70" s="92">
        <v>0.85497391888473306</v>
      </c>
      <c r="J70" s="92"/>
      <c r="K70" s="93">
        <f t="shared" si="0"/>
        <v>2.4850707634407058E-2</v>
      </c>
      <c r="L70" s="93"/>
      <c r="M70" s="93">
        <f t="shared" si="1"/>
        <v>1.4310399282996404E-2</v>
      </c>
    </row>
    <row r="71" spans="1:13" x14ac:dyDescent="0.25">
      <c r="A71" s="156">
        <v>62.5</v>
      </c>
      <c r="B71" s="90"/>
      <c r="C71" s="91">
        <v>492265.73</v>
      </c>
      <c r="D71" s="9"/>
      <c r="E71" s="92">
        <v>0.97459999999999991</v>
      </c>
      <c r="F71" s="92"/>
      <c r="G71" s="92">
        <v>0.80337864148297156</v>
      </c>
      <c r="H71" s="92"/>
      <c r="I71" s="92">
        <v>0.84403483795802858</v>
      </c>
      <c r="J71" s="92"/>
      <c r="K71" s="93">
        <f t="shared" si="0"/>
        <v>2.9316753612416757E-2</v>
      </c>
      <c r="L71" s="93"/>
      <c r="M71" s="93">
        <f t="shared" si="1"/>
        <v>1.7047261539046229E-2</v>
      </c>
    </row>
    <row r="72" spans="1:13" x14ac:dyDescent="0.25">
      <c r="A72" s="90">
        <v>63.5</v>
      </c>
      <c r="B72" s="90"/>
      <c r="C72" s="91">
        <v>492265.73</v>
      </c>
      <c r="D72" s="9"/>
      <c r="E72" s="92">
        <v>0.97459999999999991</v>
      </c>
      <c r="F72" s="92"/>
      <c r="G72" s="92">
        <v>0.78916480770421094</v>
      </c>
      <c r="H72" s="92"/>
      <c r="I72" s="92">
        <v>0.83249646496010354</v>
      </c>
      <c r="J72" s="92"/>
      <c r="K72" s="93">
        <f t="shared" si="0"/>
        <v>3.4386210541776235E-2</v>
      </c>
      <c r="L72" s="93"/>
      <c r="M72" s="93">
        <f t="shared" si="1"/>
        <v>2.0193414670835054E-2</v>
      </c>
    </row>
    <row r="73" spans="1:13" x14ac:dyDescent="0.25">
      <c r="A73" s="156">
        <v>64.5</v>
      </c>
      <c r="B73" s="156"/>
      <c r="C73" s="157">
        <v>443570.89</v>
      </c>
      <c r="D73" s="13"/>
      <c r="E73" s="94">
        <v>0.97459999999999991</v>
      </c>
      <c r="F73" s="94"/>
      <c r="G73" s="94">
        <v>0.77427136055856594</v>
      </c>
      <c r="H73" s="94"/>
      <c r="I73" s="94">
        <v>0.82040679314788589</v>
      </c>
      <c r="J73" s="94"/>
      <c r="K73" s="158">
        <f t="shared" ref="K73:K76" si="2">(G73-E73)^2</f>
        <v>4.0131563780456056E-2</v>
      </c>
      <c r="L73" s="158"/>
      <c r="M73" s="158">
        <f t="shared" ref="M73:M76" si="3">(I73-E73)^2</f>
        <v>2.3775545039338822E-2</v>
      </c>
    </row>
    <row r="74" spans="1:13" x14ac:dyDescent="0.25">
      <c r="A74" s="90">
        <v>65.5</v>
      </c>
      <c r="B74" s="90"/>
      <c r="C74" s="91">
        <v>443157.43</v>
      </c>
      <c r="D74" s="9"/>
      <c r="E74" s="92">
        <v>0.97370000000000001</v>
      </c>
      <c r="F74" s="92"/>
      <c r="G74" s="92">
        <v>0.7584666583551658</v>
      </c>
      <c r="H74" s="92"/>
      <c r="I74" s="92">
        <v>0.80776114957512879</v>
      </c>
      <c r="J74" s="92"/>
      <c r="K74" s="93">
        <f t="shared" si="2"/>
        <v>4.6325391355601923E-2</v>
      </c>
      <c r="L74" s="93"/>
      <c r="M74" s="93">
        <f t="shared" si="3"/>
        <v>2.7535702080327785E-2</v>
      </c>
    </row>
    <row r="75" spans="1:13" ht="15.75" thickBot="1" x14ac:dyDescent="0.3">
      <c r="A75" s="95">
        <v>66.5</v>
      </c>
      <c r="B75" s="95"/>
      <c r="C75" s="96">
        <v>443157.43</v>
      </c>
      <c r="D75" s="97"/>
      <c r="E75" s="98">
        <v>0.97370000000000001</v>
      </c>
      <c r="F75" s="98"/>
      <c r="G75" s="98">
        <v>0.74180592413080615</v>
      </c>
      <c r="H75" s="98"/>
      <c r="I75" s="98">
        <v>0.79447824972577408</v>
      </c>
      <c r="J75" s="98"/>
      <c r="K75" s="99">
        <f t="shared" si="2"/>
        <v>5.3774862423227439E-2</v>
      </c>
      <c r="L75" s="99"/>
      <c r="M75" s="99">
        <f t="shared" si="3"/>
        <v>3.2120435771357002E-2</v>
      </c>
    </row>
    <row r="76" spans="1:13" x14ac:dyDescent="0.25">
      <c r="A76" s="90">
        <v>67.5</v>
      </c>
      <c r="B76" s="90"/>
      <c r="C76" s="91">
        <v>321800</v>
      </c>
      <c r="D76" s="9"/>
      <c r="E76" s="92">
        <v>0.97370000000000001</v>
      </c>
      <c r="F76" s="92"/>
      <c r="G76" s="92">
        <v>0.72420152520013514</v>
      </c>
      <c r="H76" s="92"/>
      <c r="I76" s="92">
        <v>0.78055100151932733</v>
      </c>
      <c r="J76" s="92"/>
      <c r="K76" s="93">
        <f t="shared" si="2"/>
        <v>6.2249488927458803E-2</v>
      </c>
      <c r="L76" s="93"/>
      <c r="M76" s="93">
        <f t="shared" si="3"/>
        <v>3.7306535614086901E-2</v>
      </c>
    </row>
    <row r="77" spans="1:13" x14ac:dyDescent="0.25">
      <c r="A77" s="156">
        <v>68.5</v>
      </c>
      <c r="B77" s="90"/>
      <c r="C77" s="91"/>
      <c r="D77" s="90"/>
      <c r="E77" s="92"/>
      <c r="F77" s="92"/>
      <c r="G77" s="92">
        <v>0.70535059011863932</v>
      </c>
      <c r="H77" s="92"/>
      <c r="I77" s="92">
        <v>0.76595676505420729</v>
      </c>
      <c r="J77" s="92"/>
      <c r="K77" s="100"/>
      <c r="L77" s="93"/>
      <c r="M77" s="100"/>
    </row>
    <row r="78" spans="1:13" x14ac:dyDescent="0.25">
      <c r="A78" s="90"/>
      <c r="B78" s="90"/>
      <c r="C78" s="91"/>
      <c r="D78" s="90"/>
      <c r="E78" s="92"/>
      <c r="F78" s="92"/>
      <c r="G78" s="92"/>
      <c r="H78" s="92"/>
      <c r="I78" s="92"/>
      <c r="J78" s="92"/>
      <c r="K78" s="93"/>
      <c r="L78" s="93"/>
      <c r="M78" s="93"/>
    </row>
    <row r="79" spans="1:13" x14ac:dyDescent="0.25">
      <c r="A79" s="90"/>
      <c r="B79" s="90"/>
      <c r="C79" s="90"/>
      <c r="D79" s="90"/>
      <c r="G79" s="87"/>
      <c r="H79" s="87"/>
      <c r="I79" s="87"/>
      <c r="J79" s="87"/>
      <c r="K79" s="101"/>
      <c r="L79" s="101"/>
      <c r="M79" s="101"/>
    </row>
    <row r="80" spans="1:13" x14ac:dyDescent="0.25">
      <c r="A80" s="140" t="s">
        <v>58</v>
      </c>
      <c r="B80" s="140"/>
      <c r="C80" s="90"/>
      <c r="D80" s="90"/>
      <c r="G80" s="87"/>
      <c r="H80" s="87"/>
      <c r="I80" s="87" t="s">
        <v>32</v>
      </c>
      <c r="J80" s="87"/>
      <c r="K80" s="93">
        <f>SUM(K8:K77)</f>
        <v>0.41112118070064219</v>
      </c>
      <c r="L80" s="93"/>
      <c r="M80" s="102">
        <f>SUM(M8:M77)</f>
        <v>0.23791472512270412</v>
      </c>
    </row>
    <row r="81" spans="1:15" x14ac:dyDescent="0.25">
      <c r="A81" s="140"/>
      <c r="B81" s="140"/>
      <c r="C81" s="90"/>
      <c r="D81" s="90"/>
      <c r="G81" s="87"/>
      <c r="H81" s="87"/>
      <c r="I81" s="87"/>
      <c r="J81" s="87"/>
      <c r="K81" s="93"/>
      <c r="L81" s="93"/>
      <c r="M81" s="93"/>
    </row>
    <row r="82" spans="1:15" x14ac:dyDescent="0.25">
      <c r="A82" s="140" t="s">
        <v>59</v>
      </c>
      <c r="B82" s="140"/>
      <c r="C82" s="90"/>
      <c r="D82" s="90"/>
      <c r="G82" s="87"/>
      <c r="H82" s="87"/>
      <c r="I82" s="87" t="s">
        <v>39</v>
      </c>
      <c r="J82" s="87"/>
      <c r="K82" s="93">
        <f>SUM(K8:K75)</f>
        <v>0.34887169177318339</v>
      </c>
      <c r="L82" s="93"/>
      <c r="M82" s="102">
        <f t="shared" ref="M82" si="4">SUM(M8:M75)</f>
        <v>0.20060818950861722</v>
      </c>
    </row>
    <row r="83" spans="1:15" x14ac:dyDescent="0.25">
      <c r="A83" s="103"/>
      <c r="B83" s="103"/>
      <c r="C83" s="103"/>
      <c r="D83" s="103"/>
      <c r="E83" s="17"/>
      <c r="F83" s="17"/>
      <c r="G83" s="104"/>
      <c r="H83" s="104"/>
      <c r="I83" s="104"/>
      <c r="J83" s="104"/>
      <c r="K83" s="105"/>
      <c r="L83" s="105"/>
      <c r="M83" s="105"/>
    </row>
    <row r="84" spans="1:15" x14ac:dyDescent="0.25">
      <c r="A84" s="90"/>
      <c r="B84" s="90"/>
      <c r="C84" s="90"/>
      <c r="D84" s="90"/>
      <c r="G84" s="87"/>
      <c r="H84" s="87"/>
      <c r="I84" s="87"/>
      <c r="J84" s="87"/>
      <c r="K84" s="101"/>
      <c r="L84" s="101"/>
      <c r="M84" s="101"/>
    </row>
    <row r="85" spans="1:15" x14ac:dyDescent="0.25">
      <c r="A85" s="90"/>
      <c r="B85" s="90"/>
      <c r="C85" s="90"/>
      <c r="D85" s="90"/>
      <c r="G85" s="87"/>
      <c r="H85" s="87"/>
      <c r="I85" s="87"/>
      <c r="J85" s="87"/>
      <c r="K85" s="101"/>
      <c r="L85" s="101"/>
      <c r="M85" s="101"/>
    </row>
    <row r="86" spans="1:15" x14ac:dyDescent="0.25">
      <c r="A86" s="203" t="s">
        <v>60</v>
      </c>
      <c r="B86" s="203"/>
      <c r="C86" s="203"/>
      <c r="D86" s="203"/>
      <c r="E86" s="203"/>
      <c r="F86" s="203"/>
      <c r="G86" s="203"/>
      <c r="H86" s="203"/>
      <c r="I86" s="203"/>
      <c r="J86" s="203"/>
      <c r="K86" s="203"/>
      <c r="L86" s="203"/>
      <c r="M86" s="203"/>
      <c r="N86" s="147"/>
      <c r="O86" s="147"/>
    </row>
    <row r="87" spans="1:15" x14ac:dyDescent="0.25">
      <c r="A87" s="204" t="s">
        <v>61</v>
      </c>
      <c r="B87" s="204"/>
      <c r="C87" s="204"/>
      <c r="D87" s="204"/>
      <c r="E87" s="204"/>
      <c r="F87" s="204"/>
      <c r="G87" s="204"/>
      <c r="H87" s="204"/>
      <c r="I87" s="204"/>
      <c r="J87" s="204"/>
      <c r="K87" s="204"/>
      <c r="L87" s="204"/>
      <c r="M87" s="204"/>
      <c r="N87" s="149"/>
      <c r="O87" s="149"/>
    </row>
    <row r="88" spans="1:15" x14ac:dyDescent="0.25">
      <c r="A88" s="203" t="s">
        <v>62</v>
      </c>
      <c r="B88" s="203"/>
      <c r="C88" s="203"/>
      <c r="D88" s="203"/>
      <c r="E88" s="203"/>
      <c r="F88" s="203"/>
      <c r="G88" s="203"/>
      <c r="H88" s="203"/>
      <c r="I88" s="203"/>
      <c r="J88" s="203"/>
      <c r="K88" s="203"/>
      <c r="L88" s="203"/>
      <c r="M88" s="203"/>
      <c r="N88" s="147"/>
      <c r="O88" s="147"/>
    </row>
    <row r="89" spans="1:15" x14ac:dyDescent="0.25">
      <c r="A89" s="203" t="s">
        <v>63</v>
      </c>
      <c r="B89" s="203"/>
      <c r="C89" s="203"/>
      <c r="D89" s="203"/>
      <c r="E89" s="203"/>
      <c r="F89" s="203"/>
      <c r="G89" s="203"/>
      <c r="H89" s="203"/>
      <c r="I89" s="203"/>
      <c r="J89" s="203"/>
      <c r="K89" s="203"/>
      <c r="L89" s="203"/>
      <c r="M89" s="203"/>
      <c r="N89" s="147"/>
      <c r="O89" s="147"/>
    </row>
    <row r="90" spans="1:15" x14ac:dyDescent="0.25">
      <c r="A90" s="203" t="s">
        <v>64</v>
      </c>
      <c r="B90" s="203"/>
      <c r="C90" s="203"/>
      <c r="D90" s="203"/>
      <c r="E90" s="203"/>
      <c r="F90" s="203"/>
      <c r="G90" s="203"/>
      <c r="H90" s="203"/>
      <c r="I90" s="203"/>
      <c r="J90" s="203"/>
      <c r="K90" s="203"/>
      <c r="L90" s="203"/>
      <c r="M90" s="203"/>
      <c r="N90" s="147"/>
      <c r="O90" s="147"/>
    </row>
    <row r="91" spans="1:15" x14ac:dyDescent="0.25">
      <c r="A91" s="203" t="s">
        <v>65</v>
      </c>
      <c r="B91" s="203"/>
      <c r="C91" s="203"/>
      <c r="D91" s="203"/>
      <c r="E91" s="203"/>
      <c r="F91" s="203"/>
      <c r="G91" s="203"/>
      <c r="H91" s="203"/>
      <c r="I91" s="203"/>
      <c r="J91" s="203"/>
      <c r="K91" s="203"/>
      <c r="L91" s="203"/>
      <c r="M91" s="203"/>
      <c r="N91" s="147"/>
      <c r="O91" s="147"/>
    </row>
    <row r="92" spans="1:15" x14ac:dyDescent="0.25">
      <c r="A92" s="203" t="s">
        <v>66</v>
      </c>
      <c r="B92" s="203"/>
      <c r="C92" s="203"/>
      <c r="D92" s="203"/>
      <c r="E92" s="203"/>
      <c r="F92" s="203"/>
      <c r="G92" s="203"/>
      <c r="H92" s="203"/>
      <c r="I92" s="203"/>
      <c r="J92" s="203"/>
      <c r="K92" s="203"/>
      <c r="L92" s="203"/>
      <c r="M92" s="203"/>
      <c r="N92" s="147"/>
      <c r="O92" s="147"/>
    </row>
    <row r="93" spans="1:15" x14ac:dyDescent="0.25">
      <c r="A93" s="203" t="s">
        <v>67</v>
      </c>
      <c r="B93" s="203"/>
      <c r="C93" s="203"/>
      <c r="D93" s="203"/>
      <c r="E93" s="203"/>
      <c r="F93" s="203"/>
      <c r="G93" s="203"/>
      <c r="H93" s="203"/>
      <c r="I93" s="203"/>
      <c r="J93" s="203"/>
      <c r="K93" s="203"/>
      <c r="L93" s="203"/>
      <c r="M93" s="203"/>
      <c r="N93" s="147"/>
      <c r="O93" s="147"/>
    </row>
    <row r="94" spans="1:15" x14ac:dyDescent="0.25">
      <c r="A94" s="203" t="s">
        <v>68</v>
      </c>
      <c r="B94" s="203"/>
      <c r="C94" s="203"/>
      <c r="D94" s="203"/>
      <c r="E94" s="203"/>
      <c r="F94" s="203"/>
      <c r="G94" s="203"/>
      <c r="H94" s="203"/>
      <c r="I94" s="203"/>
      <c r="J94" s="203"/>
      <c r="K94" s="203"/>
      <c r="L94" s="203"/>
      <c r="M94" s="203"/>
    </row>
    <row r="95" spans="1:15" x14ac:dyDescent="0.25">
      <c r="A95" s="203" t="s">
        <v>69</v>
      </c>
      <c r="B95" s="203"/>
      <c r="C95" s="203"/>
      <c r="D95" s="203"/>
      <c r="E95" s="203"/>
      <c r="F95" s="203"/>
      <c r="G95" s="203"/>
      <c r="H95" s="203"/>
      <c r="I95" s="203"/>
      <c r="J95" s="203"/>
      <c r="K95" s="203"/>
      <c r="L95" s="203"/>
      <c r="M95" s="203"/>
    </row>
    <row r="96" spans="1:15" x14ac:dyDescent="0.25">
      <c r="A96" s="90"/>
      <c r="B96" s="90"/>
      <c r="C96" s="90"/>
      <c r="D96" s="90"/>
      <c r="G96" s="87"/>
      <c r="H96" s="87"/>
      <c r="I96" s="87"/>
      <c r="J96" s="87"/>
      <c r="K96" s="101"/>
      <c r="L96" s="101"/>
      <c r="M96" s="101"/>
    </row>
    <row r="97" spans="1:13" x14ac:dyDescent="0.25">
      <c r="A97" s="90"/>
      <c r="B97" s="90"/>
      <c r="C97" s="90"/>
      <c r="D97" s="90"/>
      <c r="G97" s="87"/>
      <c r="H97" s="87"/>
      <c r="I97" s="87"/>
      <c r="J97" s="87"/>
      <c r="K97" s="101"/>
      <c r="L97" s="101"/>
      <c r="M97" s="101"/>
    </row>
    <row r="98" spans="1:13" x14ac:dyDescent="0.25">
      <c r="A98" s="90"/>
      <c r="B98" s="90"/>
      <c r="C98" s="90"/>
      <c r="D98" s="90"/>
      <c r="G98" s="87"/>
      <c r="H98" s="87"/>
      <c r="I98" s="87"/>
      <c r="J98" s="87"/>
      <c r="K98" s="101"/>
      <c r="L98" s="101"/>
      <c r="M98" s="101"/>
    </row>
    <row r="99" spans="1:13" x14ac:dyDescent="0.25">
      <c r="A99" s="90"/>
      <c r="B99" s="90"/>
      <c r="C99" s="90"/>
      <c r="D99" s="90"/>
      <c r="G99" s="87"/>
      <c r="H99" s="87"/>
      <c r="I99" s="87"/>
      <c r="J99" s="87"/>
      <c r="K99" s="101"/>
      <c r="L99" s="101"/>
      <c r="M99" s="101"/>
    </row>
    <row r="100" spans="1:13" x14ac:dyDescent="0.25">
      <c r="A100" s="90"/>
      <c r="B100" s="90"/>
      <c r="C100" s="90"/>
      <c r="D100" s="90"/>
      <c r="G100" s="87"/>
      <c r="H100" s="87"/>
      <c r="I100" s="87"/>
      <c r="J100" s="87"/>
      <c r="K100" s="101"/>
      <c r="L100" s="101"/>
      <c r="M100" s="101"/>
    </row>
    <row r="101" spans="1:13" x14ac:dyDescent="0.25">
      <c r="A101" s="90"/>
      <c r="B101" s="90"/>
      <c r="C101" s="90"/>
      <c r="D101" s="90"/>
      <c r="G101" s="87"/>
      <c r="H101" s="87"/>
      <c r="I101" s="87"/>
      <c r="J101" s="87"/>
      <c r="K101" s="101"/>
      <c r="L101" s="101"/>
      <c r="M101" s="101"/>
    </row>
    <row r="102" spans="1:13" x14ac:dyDescent="0.25">
      <c r="A102" s="90"/>
      <c r="B102" s="90"/>
      <c r="C102" s="90"/>
      <c r="D102" s="90"/>
      <c r="G102" s="87"/>
      <c r="H102" s="87"/>
      <c r="I102" s="87"/>
      <c r="J102" s="87"/>
      <c r="K102" s="101"/>
      <c r="L102" s="101"/>
      <c r="M102" s="101"/>
    </row>
    <row r="103" spans="1:13" x14ac:dyDescent="0.25">
      <c r="A103" s="90"/>
      <c r="B103" s="90"/>
      <c r="C103" s="90"/>
      <c r="D103" s="90"/>
      <c r="I103" s="87"/>
      <c r="J103" s="87"/>
      <c r="K103" s="101"/>
      <c r="L103" s="101"/>
      <c r="M103" s="101"/>
    </row>
    <row r="104" spans="1:13" x14ac:dyDescent="0.25">
      <c r="A104" s="90"/>
      <c r="B104" s="90"/>
      <c r="C104" s="90"/>
      <c r="D104" s="90"/>
      <c r="I104" s="87"/>
      <c r="J104" s="87"/>
      <c r="K104" s="101"/>
      <c r="L104" s="101"/>
      <c r="M104" s="101"/>
    </row>
    <row r="105" spans="1:13" x14ac:dyDescent="0.25">
      <c r="A105" s="90"/>
      <c r="B105" s="90"/>
      <c r="C105" s="90"/>
      <c r="D105" s="90"/>
      <c r="I105" s="87"/>
      <c r="J105" s="87"/>
      <c r="K105" s="101"/>
      <c r="L105" s="101"/>
      <c r="M105" s="101"/>
    </row>
    <row r="106" spans="1:13" x14ac:dyDescent="0.25">
      <c r="A106" s="90"/>
      <c r="B106" s="90"/>
      <c r="C106" s="90"/>
      <c r="D106" s="90"/>
      <c r="I106" s="87"/>
      <c r="J106" s="87"/>
      <c r="K106" s="101"/>
      <c r="L106" s="101"/>
      <c r="M106" s="101"/>
    </row>
    <row r="107" spans="1:13" x14ac:dyDescent="0.25">
      <c r="A107" s="90"/>
      <c r="B107" s="90"/>
      <c r="C107" s="90"/>
      <c r="D107" s="90"/>
      <c r="I107" s="87"/>
      <c r="J107" s="87"/>
      <c r="K107" s="101"/>
      <c r="L107" s="101"/>
      <c r="M107" s="101"/>
    </row>
    <row r="108" spans="1:13" x14ac:dyDescent="0.25">
      <c r="A108" s="90"/>
      <c r="B108" s="90"/>
      <c r="C108" s="90"/>
      <c r="D108" s="90"/>
      <c r="I108" s="87"/>
      <c r="J108" s="87"/>
      <c r="K108" s="101"/>
      <c r="L108" s="101"/>
      <c r="M108" s="101"/>
    </row>
    <row r="109" spans="1:13" x14ac:dyDescent="0.25">
      <c r="A109" s="90"/>
      <c r="B109" s="90"/>
      <c r="C109" s="90"/>
      <c r="D109" s="90"/>
      <c r="I109" s="87"/>
      <c r="J109" s="87"/>
      <c r="K109" s="101"/>
      <c r="L109" s="101"/>
      <c r="M109" s="101"/>
    </row>
    <row r="110" spans="1:13" x14ac:dyDescent="0.25">
      <c r="A110" s="90"/>
      <c r="B110" s="90"/>
      <c r="C110" s="90"/>
      <c r="D110" s="90"/>
      <c r="I110" s="87"/>
      <c r="J110" s="87"/>
      <c r="K110" s="101"/>
      <c r="L110" s="101"/>
      <c r="M110" s="101"/>
    </row>
    <row r="111" spans="1:13" x14ac:dyDescent="0.25">
      <c r="I111" s="87"/>
      <c r="J111" s="87"/>
    </row>
    <row r="112" spans="1:13" x14ac:dyDescent="0.25">
      <c r="I112" s="87"/>
      <c r="J112" s="87"/>
    </row>
    <row r="113" spans="9:10" x14ac:dyDescent="0.25">
      <c r="I113" s="87"/>
      <c r="J113" s="87"/>
    </row>
    <row r="114" spans="9:10" x14ac:dyDescent="0.25">
      <c r="I114" s="87"/>
      <c r="J114" s="87"/>
    </row>
    <row r="115" spans="9:10" x14ac:dyDescent="0.25">
      <c r="I115" s="87"/>
      <c r="J115" s="87"/>
    </row>
    <row r="116" spans="9:10" x14ac:dyDescent="0.25">
      <c r="I116" s="87"/>
      <c r="J116" s="87"/>
    </row>
    <row r="117" spans="9:10" x14ac:dyDescent="0.25">
      <c r="I117" s="87"/>
      <c r="J117" s="87"/>
    </row>
    <row r="118" spans="9:10" x14ac:dyDescent="0.25">
      <c r="I118" s="87"/>
      <c r="J118" s="87"/>
    </row>
    <row r="119" spans="9:10" x14ac:dyDescent="0.25">
      <c r="I119" s="87"/>
      <c r="J119" s="87"/>
    </row>
    <row r="120" spans="9:10" x14ac:dyDescent="0.25">
      <c r="I120" s="87"/>
      <c r="J120" s="87"/>
    </row>
    <row r="121" spans="9:10" x14ac:dyDescent="0.25">
      <c r="I121" s="87"/>
      <c r="J121" s="87"/>
    </row>
    <row r="122" spans="9:10" x14ac:dyDescent="0.25">
      <c r="I122" s="87"/>
      <c r="J122" s="87"/>
    </row>
    <row r="123" spans="9:10" x14ac:dyDescent="0.25">
      <c r="I123" s="87"/>
      <c r="J123" s="87"/>
    </row>
    <row r="124" spans="9:10" x14ac:dyDescent="0.25">
      <c r="I124" s="87"/>
      <c r="J124" s="87"/>
    </row>
    <row r="125" spans="9:10" x14ac:dyDescent="0.25">
      <c r="I125" s="87"/>
      <c r="J125" s="87"/>
    </row>
    <row r="126" spans="9:10" x14ac:dyDescent="0.25">
      <c r="I126" s="87"/>
      <c r="J126" s="87"/>
    </row>
  </sheetData>
  <mergeCells count="12">
    <mergeCell ref="A95:M95"/>
    <mergeCell ref="G5:G6"/>
    <mergeCell ref="I5:I6"/>
    <mergeCell ref="A86:M86"/>
    <mergeCell ref="A87:M87"/>
    <mergeCell ref="A88:M88"/>
    <mergeCell ref="A89:M89"/>
    <mergeCell ref="A90:M90"/>
    <mergeCell ref="A91:M91"/>
    <mergeCell ref="A92:M92"/>
    <mergeCell ref="A93:M93"/>
    <mergeCell ref="A94:M94"/>
  </mergeCells>
  <printOptions horizontalCentered="1"/>
  <pageMargins left="0.5" right="0.5" top="0.75" bottom="0.5" header="0.3" footer="0.3"/>
  <pageSetup scale="88" fitToHeight="2" orientation="portrait" horizontalDpi="1200" verticalDpi="1200" r:id="rId1"/>
  <headerFooter scaleWithDoc="0">
    <oddHeader>&amp;C&amp;"-,Bold"&amp;14Account 354 Curve Fitting&amp;RExhibit DJG-8
Page &amp;P of &amp;N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EB973-47C4-4A07-A98F-319519F8ACBE}">
  <sheetPr>
    <tabColor theme="5"/>
    <pageSetUpPr fitToPage="1"/>
  </sheetPr>
  <dimension ref="A1:AC154"/>
  <sheetViews>
    <sheetView zoomScaleNormal="100" workbookViewId="0">
      <pane ySplit="6" topLeftCell="A7" activePane="bottomLeft" state="frozen"/>
      <selection pane="bottomLeft"/>
    </sheetView>
  </sheetViews>
  <sheetFormatPr defaultColWidth="9.140625" defaultRowHeight="15" x14ac:dyDescent="0.25"/>
  <cols>
    <col min="1" max="1" width="8.7109375" style="27" customWidth="1"/>
    <col min="2" max="2" width="2.7109375" style="27" customWidth="1"/>
    <col min="3" max="3" width="15.42578125" style="27" customWidth="1"/>
    <col min="4" max="4" width="2.7109375" style="27" customWidth="1"/>
    <col min="5" max="5" width="13.7109375" style="8" customWidth="1"/>
    <col min="6" max="6" width="2.7109375" style="8" customWidth="1"/>
    <col min="7" max="7" width="13.7109375" style="146" customWidth="1"/>
    <col min="8" max="8" width="2.7109375" style="146" customWidth="1"/>
    <col min="9" max="9" width="13.7109375" style="146" customWidth="1"/>
    <col min="10" max="10" width="2.7109375" style="146" customWidth="1"/>
    <col min="11" max="11" width="13.7109375" style="146" customWidth="1"/>
    <col min="12" max="12" width="2.7109375" style="146" customWidth="1"/>
    <col min="13" max="13" width="13.7109375" style="146" customWidth="1"/>
    <col min="14" max="14" width="13.28515625" style="146" bestFit="1" customWidth="1"/>
    <col min="15" max="15" width="12" style="146" bestFit="1" customWidth="1"/>
    <col min="16" max="16384" width="9.140625" style="146"/>
  </cols>
  <sheetData>
    <row r="1" spans="1:29" x14ac:dyDescent="0.25">
      <c r="A1" s="86"/>
      <c r="B1" s="86"/>
      <c r="C1" s="86"/>
      <c r="D1" s="86"/>
      <c r="E1" s="17"/>
      <c r="F1" s="17"/>
      <c r="G1" s="24"/>
      <c r="H1" s="24"/>
      <c r="I1" s="24"/>
      <c r="J1" s="24"/>
      <c r="K1" s="24"/>
      <c r="L1" s="24"/>
      <c r="M1" s="24"/>
    </row>
    <row r="3" spans="1:29" x14ac:dyDescent="0.25">
      <c r="A3" s="145" t="s">
        <v>25</v>
      </c>
      <c r="B3" s="145"/>
      <c r="C3" s="145" t="s">
        <v>26</v>
      </c>
      <c r="D3" s="145"/>
      <c r="E3" s="87" t="s">
        <v>27</v>
      </c>
      <c r="F3" s="87"/>
      <c r="G3" s="145" t="s">
        <v>28</v>
      </c>
      <c r="H3" s="145"/>
      <c r="I3" s="145" t="s">
        <v>29</v>
      </c>
      <c r="J3" s="145"/>
      <c r="K3" s="145" t="s">
        <v>30</v>
      </c>
      <c r="L3" s="145"/>
      <c r="M3" s="145" t="s">
        <v>31</v>
      </c>
    </row>
    <row r="5" spans="1:29" x14ac:dyDescent="0.25">
      <c r="A5" s="6" t="s">
        <v>51</v>
      </c>
      <c r="B5" s="6"/>
      <c r="C5" s="6" t="s">
        <v>52</v>
      </c>
      <c r="D5" s="6"/>
      <c r="E5" s="88" t="s">
        <v>53</v>
      </c>
      <c r="F5" s="88"/>
      <c r="G5" s="207" t="s">
        <v>188</v>
      </c>
      <c r="H5" s="6"/>
      <c r="I5" s="207" t="s">
        <v>189</v>
      </c>
      <c r="J5" s="6"/>
      <c r="K5" s="6" t="s">
        <v>149</v>
      </c>
      <c r="L5" s="6"/>
      <c r="M5" s="6" t="s">
        <v>150</v>
      </c>
    </row>
    <row r="6" spans="1:29" x14ac:dyDescent="0.25">
      <c r="A6" s="148" t="s">
        <v>54</v>
      </c>
      <c r="B6" s="6"/>
      <c r="C6" s="148" t="s">
        <v>55</v>
      </c>
      <c r="D6" s="6"/>
      <c r="E6" s="89" t="s">
        <v>56</v>
      </c>
      <c r="F6" s="88"/>
      <c r="G6" s="198"/>
      <c r="H6" s="6"/>
      <c r="I6" s="198"/>
      <c r="J6" s="6"/>
      <c r="K6" s="148" t="s">
        <v>57</v>
      </c>
      <c r="L6" s="6"/>
      <c r="M6" s="148" t="s">
        <v>57</v>
      </c>
    </row>
    <row r="7" spans="1:29" x14ac:dyDescent="0.25">
      <c r="A7" s="145"/>
      <c r="B7" s="145"/>
      <c r="C7" s="145"/>
      <c r="D7" s="145"/>
      <c r="E7" s="87"/>
      <c r="F7" s="87"/>
      <c r="G7" s="145"/>
      <c r="H7" s="145"/>
      <c r="I7" s="145"/>
      <c r="J7" s="145"/>
      <c r="K7" s="145"/>
      <c r="L7" s="145"/>
      <c r="M7" s="145"/>
    </row>
    <row r="8" spans="1:29" x14ac:dyDescent="0.25">
      <c r="A8" s="90">
        <v>0</v>
      </c>
      <c r="B8" s="90"/>
      <c r="C8" s="91">
        <v>665406631</v>
      </c>
      <c r="D8" s="9"/>
      <c r="E8" s="92">
        <v>1</v>
      </c>
      <c r="F8" s="92"/>
      <c r="G8" s="92">
        <v>1</v>
      </c>
      <c r="H8" s="92"/>
      <c r="I8" s="92">
        <v>1</v>
      </c>
      <c r="J8" s="92"/>
      <c r="K8" s="93">
        <f>(G8-E8)^2</f>
        <v>0</v>
      </c>
      <c r="L8" s="93"/>
      <c r="M8" s="93">
        <f>(I8-E8)^2</f>
        <v>0</v>
      </c>
      <c r="N8" s="106">
        <f>C8*0.01</f>
        <v>6654066.3100000005</v>
      </c>
      <c r="AB8" s="146">
        <v>55</v>
      </c>
      <c r="AC8" s="146">
        <v>0</v>
      </c>
    </row>
    <row r="9" spans="1:29" x14ac:dyDescent="0.25">
      <c r="A9" s="90">
        <v>0.5</v>
      </c>
      <c r="B9" s="90"/>
      <c r="C9" s="91">
        <v>561875474.03999996</v>
      </c>
      <c r="D9" s="9"/>
      <c r="E9" s="92">
        <v>0.99959999999999993</v>
      </c>
      <c r="F9" s="92"/>
      <c r="G9" s="92">
        <v>0.99874059674334004</v>
      </c>
      <c r="H9" s="92"/>
      <c r="I9" s="92">
        <v>0.99832619932033806</v>
      </c>
      <c r="J9" s="92"/>
      <c r="K9" s="93">
        <f t="shared" ref="K9:K71" si="0">(G9-E9)^2</f>
        <v>7.3857395755763565E-7</v>
      </c>
      <c r="L9" s="93"/>
      <c r="M9" s="93">
        <f t="shared" ref="M9:M71" si="1">(I9-E9)^2</f>
        <v>1.6225681715070519E-6</v>
      </c>
      <c r="AB9" s="146">
        <v>55</v>
      </c>
      <c r="AC9" s="146">
        <v>1</v>
      </c>
    </row>
    <row r="10" spans="1:29" x14ac:dyDescent="0.25">
      <c r="A10" s="90">
        <v>1.5</v>
      </c>
      <c r="B10" s="90"/>
      <c r="C10" s="91">
        <v>394602852.89999998</v>
      </c>
      <c r="D10" s="9"/>
      <c r="E10" s="92">
        <v>0.99950000000000006</v>
      </c>
      <c r="F10" s="92"/>
      <c r="G10" s="92">
        <v>0.99617572299373169</v>
      </c>
      <c r="H10" s="92"/>
      <c r="I10" s="92">
        <v>0.99494113157592412</v>
      </c>
      <c r="J10" s="92"/>
      <c r="K10" s="93">
        <f t="shared" si="0"/>
        <v>1.1050817614404539E-5</v>
      </c>
      <c r="L10" s="93"/>
      <c r="M10" s="93">
        <f t="shared" si="1"/>
        <v>2.0783281308036595E-5</v>
      </c>
    </row>
    <row r="11" spans="1:29" x14ac:dyDescent="0.25">
      <c r="A11" s="90">
        <v>2.5</v>
      </c>
      <c r="B11" s="90"/>
      <c r="C11" s="91">
        <v>327248154.01999998</v>
      </c>
      <c r="D11" s="9"/>
      <c r="E11" s="92">
        <v>0.99780000000000002</v>
      </c>
      <c r="F11" s="92"/>
      <c r="G11" s="92">
        <v>0.99353531839823139</v>
      </c>
      <c r="H11" s="92"/>
      <c r="I11" s="92">
        <v>0.99148781811546538</v>
      </c>
      <c r="J11" s="92"/>
      <c r="K11" s="93">
        <f t="shared" si="0"/>
        <v>1.8187509164463823E-5</v>
      </c>
      <c r="L11" s="93"/>
      <c r="M11" s="93">
        <f t="shared" si="1"/>
        <v>3.9843640143447281E-5</v>
      </c>
    </row>
    <row r="12" spans="1:29" x14ac:dyDescent="0.25">
      <c r="A12" s="90">
        <v>3.5</v>
      </c>
      <c r="B12" s="90"/>
      <c r="C12" s="91">
        <v>315717345.48000002</v>
      </c>
      <c r="D12" s="9"/>
      <c r="E12" s="92">
        <v>0.99690000000000001</v>
      </c>
      <c r="F12" s="92"/>
      <c r="G12" s="92">
        <v>0.99082863019478973</v>
      </c>
      <c r="H12" s="92"/>
      <c r="I12" s="92">
        <v>0.98797445696295993</v>
      </c>
      <c r="J12" s="92"/>
      <c r="K12" s="93">
        <f t="shared" si="0"/>
        <v>3.6861531311619116E-5</v>
      </c>
      <c r="L12" s="93"/>
      <c r="M12" s="93">
        <f t="shared" si="1"/>
        <v>7.9665318506054542E-5</v>
      </c>
    </row>
    <row r="13" spans="1:29" x14ac:dyDescent="0.25">
      <c r="A13" s="90">
        <v>4.5</v>
      </c>
      <c r="B13" s="90"/>
      <c r="C13" s="91">
        <v>304725940.50999999</v>
      </c>
      <c r="D13" s="9"/>
      <c r="E13" s="92">
        <v>0.99459999999999993</v>
      </c>
      <c r="F13" s="92"/>
      <c r="G13" s="92">
        <v>0.98803885137729996</v>
      </c>
      <c r="H13" s="92"/>
      <c r="I13" s="92">
        <v>0.98440297147593525</v>
      </c>
      <c r="J13" s="92"/>
      <c r="K13" s="93">
        <f t="shared" si="0"/>
        <v>4.3048671249157629E-5</v>
      </c>
      <c r="L13" s="93"/>
      <c r="M13" s="93">
        <f t="shared" si="1"/>
        <v>1.0397939072058866E-4</v>
      </c>
    </row>
    <row r="14" spans="1:29" x14ac:dyDescent="0.25">
      <c r="A14" s="90">
        <v>5.5</v>
      </c>
      <c r="B14" s="90"/>
      <c r="C14" s="91">
        <v>262739880.50999999</v>
      </c>
      <c r="D14" s="9"/>
      <c r="E14" s="92">
        <v>0.99230000000000007</v>
      </c>
      <c r="F14" s="92"/>
      <c r="G14" s="92">
        <v>0.98518031658612304</v>
      </c>
      <c r="H14" s="92"/>
      <c r="I14" s="92">
        <v>0.98076822089069049</v>
      </c>
      <c r="J14" s="92"/>
      <c r="K14" s="93">
        <f t="shared" si="0"/>
        <v>5.0689891913835704E-5</v>
      </c>
      <c r="L14" s="93"/>
      <c r="M14" s="93">
        <f t="shared" si="1"/>
        <v>1.3298192942590888E-4</v>
      </c>
    </row>
    <row r="15" spans="1:29" x14ac:dyDescent="0.25">
      <c r="A15" s="90">
        <v>6.5</v>
      </c>
      <c r="B15" s="90"/>
      <c r="C15" s="91">
        <v>247296519.34999999</v>
      </c>
      <c r="D15" s="9"/>
      <c r="E15" s="92">
        <v>0.98530000000000006</v>
      </c>
      <c r="F15" s="92"/>
      <c r="G15" s="92">
        <v>0.98224104528992728</v>
      </c>
      <c r="H15" s="92"/>
      <c r="I15" s="92">
        <v>0.9770698146788126</v>
      </c>
      <c r="J15" s="92"/>
      <c r="K15" s="93">
        <f t="shared" si="0"/>
        <v>9.3572039182764521E-6</v>
      </c>
      <c r="L15" s="93"/>
      <c r="M15" s="93">
        <f t="shared" si="1"/>
        <v>6.7735950421089636E-5</v>
      </c>
    </row>
    <row r="16" spans="1:29" x14ac:dyDescent="0.25">
      <c r="A16" s="90">
        <v>7.5</v>
      </c>
      <c r="B16" s="90"/>
      <c r="C16" s="91">
        <v>223529239.09</v>
      </c>
      <c r="D16" s="9"/>
      <c r="E16" s="92">
        <v>0.97930000000000006</v>
      </c>
      <c r="F16" s="92"/>
      <c r="G16" s="92">
        <v>0.97922507918508883</v>
      </c>
      <c r="H16" s="92"/>
      <c r="I16" s="92">
        <v>0.97331350229841529</v>
      </c>
      <c r="J16" s="92"/>
      <c r="K16" s="93">
        <f t="shared" si="0"/>
        <v>5.6131285069624735E-9</v>
      </c>
      <c r="L16" s="93"/>
      <c r="M16" s="93">
        <f t="shared" si="1"/>
        <v>3.5838154731079733E-5</v>
      </c>
    </row>
    <row r="17" spans="1:13" x14ac:dyDescent="0.25">
      <c r="A17" s="90">
        <v>8.5</v>
      </c>
      <c r="B17" s="90"/>
      <c r="C17" s="91">
        <v>207019859.88999999</v>
      </c>
      <c r="D17" s="9"/>
      <c r="E17" s="92">
        <v>0.97199999999999998</v>
      </c>
      <c r="F17" s="92"/>
      <c r="G17" s="92">
        <v>0.97613104823395092</v>
      </c>
      <c r="H17" s="92"/>
      <c r="I17" s="92">
        <v>0.96949797735086773</v>
      </c>
      <c r="J17" s="92"/>
      <c r="K17" s="93">
        <f t="shared" si="0"/>
        <v>1.7065559511229181E-5</v>
      </c>
      <c r="L17" s="93"/>
      <c r="M17" s="93">
        <f t="shared" si="1"/>
        <v>6.2601173367707151E-6</v>
      </c>
    </row>
    <row r="18" spans="1:13" x14ac:dyDescent="0.25">
      <c r="A18" s="90">
        <v>9.5</v>
      </c>
      <c r="B18" s="90"/>
      <c r="C18" s="91">
        <v>202620146.56</v>
      </c>
      <c r="D18" s="9"/>
      <c r="E18" s="92">
        <v>0.97010000000000007</v>
      </c>
      <c r="F18" s="92"/>
      <c r="G18" s="92">
        <v>0.97295189617498012</v>
      </c>
      <c r="H18" s="92"/>
      <c r="I18" s="92">
        <v>0.96561540846945915</v>
      </c>
      <c r="J18" s="92"/>
      <c r="K18" s="93">
        <f t="shared" si="0"/>
        <v>8.1333117928658448E-6</v>
      </c>
      <c r="L18" s="93"/>
      <c r="M18" s="93">
        <f t="shared" si="1"/>
        <v>2.0111561195799413E-5</v>
      </c>
    </row>
    <row r="19" spans="1:13" x14ac:dyDescent="0.25">
      <c r="A19" s="90">
        <v>10.5</v>
      </c>
      <c r="B19" s="90"/>
      <c r="C19" s="91">
        <v>189406487.72</v>
      </c>
      <c r="D19" s="9"/>
      <c r="E19" s="92">
        <v>0.96709999999999996</v>
      </c>
      <c r="F19" s="92"/>
      <c r="G19" s="92">
        <v>0.96969768399066125</v>
      </c>
      <c r="H19" s="92"/>
      <c r="I19" s="92">
        <v>0.96167532805389044</v>
      </c>
      <c r="J19" s="92"/>
      <c r="K19" s="93">
        <f t="shared" si="0"/>
        <v>6.7479621153379783E-6</v>
      </c>
      <c r="L19" s="93"/>
      <c r="M19" s="93">
        <f t="shared" si="1"/>
        <v>2.9427065722907603E-5</v>
      </c>
    </row>
    <row r="20" spans="1:13" x14ac:dyDescent="0.25">
      <c r="A20" s="90">
        <v>11.5</v>
      </c>
      <c r="B20" s="90"/>
      <c r="C20" s="91">
        <v>180312452.97</v>
      </c>
      <c r="D20" s="9"/>
      <c r="E20" s="92">
        <v>0.96510000000000007</v>
      </c>
      <c r="F20" s="92"/>
      <c r="G20" s="92">
        <v>0.96634941365097415</v>
      </c>
      <c r="H20" s="92"/>
      <c r="I20" s="92">
        <v>0.95767789006797133</v>
      </c>
      <c r="J20" s="92"/>
      <c r="K20" s="93">
        <f t="shared" si="0"/>
        <v>1.5610344712403926E-6</v>
      </c>
      <c r="L20" s="93"/>
      <c r="M20" s="93">
        <f t="shared" si="1"/>
        <v>5.5087715843119694E-5</v>
      </c>
    </row>
    <row r="21" spans="1:13" x14ac:dyDescent="0.25">
      <c r="A21" s="90">
        <v>12.5</v>
      </c>
      <c r="B21" s="90"/>
      <c r="C21" s="91">
        <v>173908876.75999999</v>
      </c>
      <c r="D21" s="9"/>
      <c r="E21" s="92">
        <v>0.96109999999999995</v>
      </c>
      <c r="F21" s="92"/>
      <c r="G21" s="92">
        <v>0.96292333870230817</v>
      </c>
      <c r="H21" s="92"/>
      <c r="I21" s="92">
        <v>0.95361492349036114</v>
      </c>
      <c r="J21" s="92"/>
      <c r="K21" s="93">
        <f t="shared" si="0"/>
        <v>3.324564023335021E-6</v>
      </c>
      <c r="L21" s="93"/>
      <c r="M21" s="93">
        <f t="shared" si="1"/>
        <v>5.6026370355146719E-5</v>
      </c>
    </row>
    <row r="22" spans="1:13" x14ac:dyDescent="0.25">
      <c r="A22" s="90">
        <v>13.5</v>
      </c>
      <c r="B22" s="90"/>
      <c r="C22" s="91">
        <v>161830106.65000001</v>
      </c>
      <c r="D22" s="9"/>
      <c r="E22" s="92">
        <v>0.95379999999999998</v>
      </c>
      <c r="F22" s="92"/>
      <c r="G22" s="92">
        <v>0.95940593025171439</v>
      </c>
      <c r="H22" s="92"/>
      <c r="I22" s="92">
        <v>0.94949269467562913</v>
      </c>
      <c r="J22" s="92"/>
      <c r="K22" s="93">
        <f t="shared" si="0"/>
        <v>3.1426453987086768E-5</v>
      </c>
      <c r="L22" s="93"/>
      <c r="M22" s="93">
        <f t="shared" si="1"/>
        <v>1.8552879157353449E-5</v>
      </c>
    </row>
    <row r="23" spans="1:13" x14ac:dyDescent="0.25">
      <c r="A23" s="90">
        <v>14.5</v>
      </c>
      <c r="B23" s="90"/>
      <c r="C23" s="91">
        <v>155961659.65000001</v>
      </c>
      <c r="D23" s="9"/>
      <c r="E23" s="92">
        <v>0.94209999999999994</v>
      </c>
      <c r="F23" s="92"/>
      <c r="G23" s="92">
        <v>0.95580178592094356</v>
      </c>
      <c r="H23" s="92"/>
      <c r="I23" s="92">
        <v>0.94531373507568772</v>
      </c>
      <c r="J23" s="92"/>
      <c r="K23" s="93">
        <f t="shared" si="0"/>
        <v>1.8773893742336884E-4</v>
      </c>
      <c r="L23" s="93"/>
      <c r="M23" s="93">
        <f t="shared" si="1"/>
        <v>1.0328093136705971E-5</v>
      </c>
    </row>
    <row r="24" spans="1:13" x14ac:dyDescent="0.25">
      <c r="A24" s="90">
        <v>15.5</v>
      </c>
      <c r="B24" s="90"/>
      <c r="C24" s="91">
        <v>164629859.56999999</v>
      </c>
      <c r="D24" s="9"/>
      <c r="E24" s="92">
        <v>0.93220000000000003</v>
      </c>
      <c r="F24" s="92"/>
      <c r="G24" s="92">
        <v>0.95210938051225258</v>
      </c>
      <c r="H24" s="92"/>
      <c r="I24" s="92">
        <v>0.94107369600525415</v>
      </c>
      <c r="J24" s="92"/>
      <c r="K24" s="93">
        <f t="shared" si="0"/>
        <v>3.9638343238166161E-4</v>
      </c>
      <c r="L24" s="93"/>
      <c r="M24" s="93">
        <f t="shared" si="1"/>
        <v>7.8742480793662871E-5</v>
      </c>
    </row>
    <row r="25" spans="1:13" x14ac:dyDescent="0.25">
      <c r="A25" s="90">
        <v>16.5</v>
      </c>
      <c r="B25" s="90"/>
      <c r="C25" s="91">
        <v>102339750.59999999</v>
      </c>
      <c r="D25" s="9"/>
      <c r="E25" s="92">
        <v>0.92810000000000004</v>
      </c>
      <c r="F25" s="92"/>
      <c r="G25" s="92">
        <v>0.94832076035066748</v>
      </c>
      <c r="H25" s="92"/>
      <c r="I25" s="92">
        <v>0.93677150388324559</v>
      </c>
      <c r="J25" s="92"/>
      <c r="K25" s="93">
        <f t="shared" si="0"/>
        <v>4.0887914915912457E-4</v>
      </c>
      <c r="L25" s="93"/>
      <c r="M25" s="93">
        <f t="shared" si="1"/>
        <v>7.5194979597142781E-5</v>
      </c>
    </row>
    <row r="26" spans="1:13" x14ac:dyDescent="0.25">
      <c r="A26" s="90">
        <v>17.5</v>
      </c>
      <c r="B26" s="90"/>
      <c r="C26" s="91">
        <v>90052609.129999995</v>
      </c>
      <c r="D26" s="9"/>
      <c r="E26" s="92">
        <v>0.9224</v>
      </c>
      <c r="F26" s="92"/>
      <c r="G26" s="92">
        <v>0.94444731713948304</v>
      </c>
      <c r="H26" s="92"/>
      <c r="I26" s="92">
        <v>0.93241338765680826</v>
      </c>
      <c r="J26" s="92"/>
      <c r="K26" s="93">
        <f t="shared" si="0"/>
        <v>4.8608419304894295E-4</v>
      </c>
      <c r="L26" s="93"/>
      <c r="M26" s="93">
        <f t="shared" si="1"/>
        <v>1.0026793236552E-4</v>
      </c>
    </row>
    <row r="27" spans="1:13" x14ac:dyDescent="0.25">
      <c r="A27" s="90">
        <v>18.5</v>
      </c>
      <c r="B27" s="90"/>
      <c r="C27" s="91">
        <v>83580333.620000005</v>
      </c>
      <c r="D27" s="9"/>
      <c r="E27" s="92">
        <v>0.91720000000000002</v>
      </c>
      <c r="F27" s="92"/>
      <c r="G27" s="92">
        <v>0.94046760496241011</v>
      </c>
      <c r="H27" s="92"/>
      <c r="I27" s="92">
        <v>0.92799872678594975</v>
      </c>
      <c r="J27" s="92"/>
      <c r="K27" s="93">
        <f t="shared" si="0"/>
        <v>5.4138144068677078E-4</v>
      </c>
      <c r="L27" s="93"/>
      <c r="M27" s="93">
        <f t="shared" si="1"/>
        <v>1.166125001975882E-4</v>
      </c>
    </row>
    <row r="28" spans="1:13" x14ac:dyDescent="0.25">
      <c r="A28" s="90">
        <v>19.5</v>
      </c>
      <c r="B28" s="90"/>
      <c r="C28" s="91">
        <v>78992587.569999993</v>
      </c>
      <c r="D28" s="9"/>
      <c r="E28" s="92">
        <v>0.91260000000000008</v>
      </c>
      <c r="F28" s="92"/>
      <c r="G28" s="92">
        <v>0.93640000489975672</v>
      </c>
      <c r="H28" s="92"/>
      <c r="I28" s="92">
        <v>0.92351932634376166</v>
      </c>
      <c r="J28" s="92"/>
      <c r="K28" s="93">
        <f t="shared" si="0"/>
        <v>5.6644023322844023E-4</v>
      </c>
      <c r="L28" s="93"/>
      <c r="M28" s="93">
        <f t="shared" si="1"/>
        <v>1.1923168780156567E-4</v>
      </c>
    </row>
    <row r="29" spans="1:13" x14ac:dyDescent="0.25">
      <c r="A29" s="90">
        <v>20.5</v>
      </c>
      <c r="B29" s="90"/>
      <c r="C29" s="91">
        <v>73551669.189999998</v>
      </c>
      <c r="D29" s="9"/>
      <c r="E29" s="92">
        <v>0.8992</v>
      </c>
      <c r="F29" s="92"/>
      <c r="G29" s="92">
        <v>0.93222921076954535</v>
      </c>
      <c r="H29" s="92"/>
      <c r="I29" s="92">
        <v>0.91898498973685905</v>
      </c>
      <c r="J29" s="92"/>
      <c r="K29" s="93">
        <f t="shared" si="0"/>
        <v>1.0909287640590503E-3</v>
      </c>
      <c r="L29" s="93"/>
      <c r="M29" s="93">
        <f t="shared" si="1"/>
        <v>3.914458188876179E-4</v>
      </c>
    </row>
    <row r="30" spans="1:13" x14ac:dyDescent="0.25">
      <c r="A30" s="90">
        <v>21.5</v>
      </c>
      <c r="B30" s="90"/>
      <c r="C30" s="91">
        <v>70511619.219999999</v>
      </c>
      <c r="D30" s="9"/>
      <c r="E30" s="92">
        <v>0.89590000000000003</v>
      </c>
      <c r="F30" s="92"/>
      <c r="G30" s="92">
        <v>0.92796013210990713</v>
      </c>
      <c r="H30" s="92"/>
      <c r="I30" s="92">
        <v>0.9143960508254324</v>
      </c>
      <c r="J30" s="92"/>
      <c r="K30" s="93">
        <f t="shared" si="0"/>
        <v>1.0278520709046965E-3</v>
      </c>
      <c r="L30" s="93"/>
      <c r="M30" s="93">
        <f t="shared" si="1"/>
        <v>3.4210389613697763E-4</v>
      </c>
    </row>
    <row r="31" spans="1:13" x14ac:dyDescent="0.25">
      <c r="A31" s="90">
        <v>22.5</v>
      </c>
      <c r="B31" s="90"/>
      <c r="C31" s="91">
        <v>69438440.739999995</v>
      </c>
      <c r="D31" s="9"/>
      <c r="E31" s="92">
        <v>0.8931</v>
      </c>
      <c r="F31" s="92"/>
      <c r="G31" s="92">
        <v>0.92359040153688166</v>
      </c>
      <c r="H31" s="92"/>
      <c r="I31" s="92">
        <v>0.90974534555437314</v>
      </c>
      <c r="J31" s="92"/>
      <c r="K31" s="93">
        <f t="shared" si="0"/>
        <v>9.2966458588027493E-4</v>
      </c>
      <c r="L31" s="93"/>
      <c r="M31" s="93">
        <f t="shared" si="1"/>
        <v>2.7706752862448954E-4</v>
      </c>
    </row>
    <row r="32" spans="1:13" x14ac:dyDescent="0.25">
      <c r="A32" s="90">
        <v>23.5</v>
      </c>
      <c r="B32" s="90"/>
      <c r="C32" s="91">
        <v>63793316.229999997</v>
      </c>
      <c r="D32" s="9"/>
      <c r="E32" s="92">
        <v>0.89119999999999999</v>
      </c>
      <c r="F32" s="92"/>
      <c r="G32" s="92">
        <v>0.91910999719879871</v>
      </c>
      <c r="H32" s="92"/>
      <c r="I32" s="92">
        <v>0.90503768391013006</v>
      </c>
      <c r="J32" s="92"/>
      <c r="K32" s="93">
        <f t="shared" si="0"/>
        <v>7.7896794363695242E-4</v>
      </c>
      <c r="L32" s="93"/>
      <c r="M32" s="93">
        <f t="shared" si="1"/>
        <v>1.9148149599667268E-4</v>
      </c>
    </row>
    <row r="33" spans="1:13" x14ac:dyDescent="0.25">
      <c r="A33" s="90">
        <v>24.5</v>
      </c>
      <c r="B33" s="90"/>
      <c r="C33" s="91">
        <v>60982187.460000001</v>
      </c>
      <c r="D33" s="9"/>
      <c r="E33" s="92">
        <v>0.88980000000000004</v>
      </c>
      <c r="F33" s="92"/>
      <c r="G33" s="92">
        <v>0.91453103959782533</v>
      </c>
      <c r="H33" s="92"/>
      <c r="I33" s="92">
        <v>0.90027523560507605</v>
      </c>
      <c r="J33" s="92"/>
      <c r="K33" s="93">
        <f t="shared" si="0"/>
        <v>6.1162431958920293E-4</v>
      </c>
      <c r="L33" s="93"/>
      <c r="M33" s="93">
        <f t="shared" si="1"/>
        <v>1.097305609818523E-4</v>
      </c>
    </row>
    <row r="34" spans="1:13" x14ac:dyDescent="0.25">
      <c r="A34" s="90">
        <v>25.5</v>
      </c>
      <c r="B34" s="90"/>
      <c r="C34" s="91">
        <v>57453643.539999999</v>
      </c>
      <c r="D34" s="9"/>
      <c r="E34" s="92">
        <v>0.88849999999999996</v>
      </c>
      <c r="F34" s="92"/>
      <c r="G34" s="92">
        <v>0.9098271620890569</v>
      </c>
      <c r="H34" s="92"/>
      <c r="I34" s="92">
        <v>0.89545310893552543</v>
      </c>
      <c r="J34" s="92"/>
      <c r="K34" s="93">
        <f t="shared" si="0"/>
        <v>4.5484784277290754E-4</v>
      </c>
      <c r="L34" s="93"/>
      <c r="M34" s="93">
        <f t="shared" si="1"/>
        <v>4.8345723869284221E-5</v>
      </c>
    </row>
    <row r="35" spans="1:13" x14ac:dyDescent="0.25">
      <c r="A35" s="90">
        <v>26.5</v>
      </c>
      <c r="B35" s="90"/>
      <c r="C35" s="91">
        <v>56330802.909999996</v>
      </c>
      <c r="D35" s="9"/>
      <c r="E35" s="92">
        <v>0.88580000000000003</v>
      </c>
      <c r="F35" s="92"/>
      <c r="G35" s="92">
        <v>0.90501868717742195</v>
      </c>
      <c r="H35" s="92"/>
      <c r="I35" s="92">
        <v>0.89056777226718908</v>
      </c>
      <c r="J35" s="92"/>
      <c r="K35" s="93">
        <f t="shared" si="0"/>
        <v>3.6935793682360183E-4</v>
      </c>
      <c r="L35" s="93"/>
      <c r="M35" s="93">
        <f t="shared" si="1"/>
        <v>2.2731652391777034E-5</v>
      </c>
    </row>
    <row r="36" spans="1:13" x14ac:dyDescent="0.25">
      <c r="A36" s="90">
        <v>27.5</v>
      </c>
      <c r="B36" s="90"/>
      <c r="C36" s="91">
        <v>55494697.840000004</v>
      </c>
      <c r="D36" s="9"/>
      <c r="E36" s="92">
        <v>0.8841</v>
      </c>
      <c r="F36" s="92"/>
      <c r="G36" s="92">
        <v>0.90008591951740369</v>
      </c>
      <c r="H36" s="92"/>
      <c r="I36" s="92">
        <v>0.88562434535258661</v>
      </c>
      <c r="J36" s="92"/>
      <c r="K36" s="93">
        <f t="shared" si="0"/>
        <v>2.5554962281690822E-4</v>
      </c>
      <c r="L36" s="93"/>
      <c r="M36" s="93">
        <f t="shared" si="1"/>
        <v>2.3236287539523933E-6</v>
      </c>
    </row>
    <row r="37" spans="1:13" x14ac:dyDescent="0.25">
      <c r="A37" s="90">
        <v>28.5</v>
      </c>
      <c r="B37" s="90"/>
      <c r="C37" s="91">
        <v>53610006.159999996</v>
      </c>
      <c r="D37" s="9"/>
      <c r="E37" s="92">
        <v>0.88260000000000005</v>
      </c>
      <c r="F37" s="92"/>
      <c r="G37" s="92">
        <v>0.89503363095142052</v>
      </c>
      <c r="H37" s="92"/>
      <c r="I37" s="92">
        <v>0.88062095849851274</v>
      </c>
      <c r="J37" s="92"/>
      <c r="K37" s="93">
        <f t="shared" si="0"/>
        <v>1.5459517863612113E-4</v>
      </c>
      <c r="L37" s="93"/>
      <c r="M37" s="93">
        <f t="shared" si="1"/>
        <v>3.91660526460915E-6</v>
      </c>
    </row>
    <row r="38" spans="1:13" x14ac:dyDescent="0.25">
      <c r="A38" s="90">
        <v>29.5</v>
      </c>
      <c r="B38" s="90"/>
      <c r="C38" s="91">
        <v>52649597.159999996</v>
      </c>
      <c r="D38" s="9"/>
      <c r="E38" s="92">
        <v>0.87909999999999999</v>
      </c>
      <c r="F38" s="92"/>
      <c r="G38" s="92">
        <v>0.88985817544905865</v>
      </c>
      <c r="H38" s="92"/>
      <c r="I38" s="92">
        <v>0.87554540241459766</v>
      </c>
      <c r="J38" s="92"/>
      <c r="K38" s="93">
        <f t="shared" si="0"/>
        <v>1.157383389927285E-4</v>
      </c>
      <c r="L38" s="93"/>
      <c r="M38" s="93">
        <f t="shared" si="1"/>
        <v>1.2635163994148077E-5</v>
      </c>
    </row>
    <row r="39" spans="1:13" x14ac:dyDescent="0.25">
      <c r="A39" s="90">
        <v>30.5</v>
      </c>
      <c r="B39" s="90"/>
      <c r="C39" s="91">
        <v>51627421.759999998</v>
      </c>
      <c r="D39" s="9"/>
      <c r="E39" s="92">
        <v>0.87659999999999993</v>
      </c>
      <c r="F39" s="92"/>
      <c r="G39" s="92">
        <v>0.88454677787652036</v>
      </c>
      <c r="H39" s="92"/>
      <c r="I39" s="92">
        <v>0.87040675208631257</v>
      </c>
      <c r="J39" s="92"/>
      <c r="K39" s="93">
        <f t="shared" si="0"/>
        <v>6.3151278618754525E-5</v>
      </c>
      <c r="L39" s="93"/>
      <c r="M39" s="93">
        <f t="shared" si="1"/>
        <v>3.8356319720392851E-5</v>
      </c>
    </row>
    <row r="40" spans="1:13" x14ac:dyDescent="0.25">
      <c r="A40" s="90">
        <v>31.5</v>
      </c>
      <c r="B40" s="90"/>
      <c r="C40" s="91">
        <v>50297513.75</v>
      </c>
      <c r="D40" s="9"/>
      <c r="E40" s="92">
        <v>0.87</v>
      </c>
      <c r="F40" s="92"/>
      <c r="G40" s="92">
        <v>0.87911408520095113</v>
      </c>
      <c r="H40" s="92"/>
      <c r="I40" s="92">
        <v>0.86520328763633558</v>
      </c>
      <c r="J40" s="92"/>
      <c r="K40" s="93">
        <f t="shared" si="0"/>
        <v>8.306654905019655E-5</v>
      </c>
      <c r="L40" s="93"/>
      <c r="M40" s="93">
        <f t="shared" si="1"/>
        <v>2.3008449499731037E-5</v>
      </c>
    </row>
    <row r="41" spans="1:13" x14ac:dyDescent="0.25">
      <c r="A41" s="90">
        <v>32.5</v>
      </c>
      <c r="B41" s="90"/>
      <c r="C41" s="91">
        <v>49741461.850000001</v>
      </c>
      <c r="D41" s="9"/>
      <c r="E41" s="92">
        <v>0.86790000000000012</v>
      </c>
      <c r="F41" s="92"/>
      <c r="G41" s="92">
        <v>0.87352757755588906</v>
      </c>
      <c r="H41" s="92"/>
      <c r="I41" s="92">
        <v>0.85992430930997787</v>
      </c>
      <c r="J41" s="92"/>
      <c r="K41" s="93">
        <f t="shared" si="0"/>
        <v>3.1669629147544945E-5</v>
      </c>
      <c r="L41" s="93"/>
      <c r="M41" s="93">
        <f t="shared" si="1"/>
        <v>6.3611641982907452E-5</v>
      </c>
    </row>
    <row r="42" spans="1:13" x14ac:dyDescent="0.25">
      <c r="A42" s="90">
        <v>33.5</v>
      </c>
      <c r="B42" s="90"/>
      <c r="C42" s="91">
        <v>48556848.57</v>
      </c>
      <c r="D42" s="9"/>
      <c r="E42" s="92">
        <v>0.86260000000000003</v>
      </c>
      <c r="F42" s="92"/>
      <c r="G42" s="92">
        <v>0.86781237354200025</v>
      </c>
      <c r="H42" s="92"/>
      <c r="I42" s="92">
        <v>0.85457249118517709</v>
      </c>
      <c r="J42" s="92"/>
      <c r="K42" s="93">
        <f t="shared" si="0"/>
        <v>2.7168837941343867E-5</v>
      </c>
      <c r="L42" s="93"/>
      <c r="M42" s="93">
        <f t="shared" si="1"/>
        <v>6.444089777206013E-5</v>
      </c>
    </row>
    <row r="43" spans="1:13" x14ac:dyDescent="0.25">
      <c r="A43" s="90">
        <v>34.5</v>
      </c>
      <c r="B43" s="90"/>
      <c r="C43" s="91">
        <v>48168249.609999999</v>
      </c>
      <c r="D43" s="9"/>
      <c r="E43" s="92">
        <v>0.85950000000000004</v>
      </c>
      <c r="F43" s="92"/>
      <c r="G43" s="92">
        <v>0.86194450900911945</v>
      </c>
      <c r="H43" s="92"/>
      <c r="I43" s="92">
        <v>0.84914975513485724</v>
      </c>
      <c r="J43" s="92"/>
      <c r="K43" s="93">
        <f t="shared" si="0"/>
        <v>5.975624295665965E-6</v>
      </c>
      <c r="L43" s="93"/>
      <c r="M43" s="93">
        <f t="shared" si="1"/>
        <v>1.0712756876841489E-4</v>
      </c>
    </row>
    <row r="44" spans="1:13" x14ac:dyDescent="0.25">
      <c r="A44" s="90">
        <v>35.5</v>
      </c>
      <c r="B44" s="90"/>
      <c r="C44" s="91">
        <v>43818458.899999999</v>
      </c>
      <c r="D44" s="9"/>
      <c r="E44" s="92">
        <v>0.8548</v>
      </c>
      <c r="F44" s="92"/>
      <c r="G44" s="92">
        <v>0.85593021849682482</v>
      </c>
      <c r="H44" s="92"/>
      <c r="I44" s="92">
        <v>0.84364931393869891</v>
      </c>
      <c r="J44" s="92"/>
      <c r="K44" s="93">
        <f t="shared" si="0"/>
        <v>1.2773938505649549E-6</v>
      </c>
      <c r="L44" s="93"/>
      <c r="M44" s="93">
        <f t="shared" si="1"/>
        <v>1.2433779963769455E-4</v>
      </c>
    </row>
    <row r="45" spans="1:13" x14ac:dyDescent="0.25">
      <c r="A45" s="90">
        <v>36.5</v>
      </c>
      <c r="B45" s="90"/>
      <c r="C45" s="91">
        <v>43223715.049999997</v>
      </c>
      <c r="D45" s="9"/>
      <c r="E45" s="92">
        <v>0.85180000000000011</v>
      </c>
      <c r="F45" s="92"/>
      <c r="G45" s="92">
        <v>0.84976552737459921</v>
      </c>
      <c r="H45" s="92"/>
      <c r="I45" s="92">
        <v>0.83806456842096499</v>
      </c>
      <c r="J45" s="92"/>
      <c r="K45" s="93">
        <f t="shared" si="0"/>
        <v>4.13907886350566E-6</v>
      </c>
      <c r="L45" s="93"/>
      <c r="M45" s="93">
        <f t="shared" si="1"/>
        <v>1.8866208066235516E-4</v>
      </c>
    </row>
    <row r="46" spans="1:13" x14ac:dyDescent="0.25">
      <c r="A46" s="90">
        <v>37.5</v>
      </c>
      <c r="B46" s="90"/>
      <c r="C46" s="91">
        <v>41341485.109999999</v>
      </c>
      <c r="D46" s="9"/>
      <c r="E46" s="92">
        <v>0.84870000000000001</v>
      </c>
      <c r="F46" s="92"/>
      <c r="G46" s="92">
        <v>0.84343547137961783</v>
      </c>
      <c r="H46" s="92"/>
      <c r="I46" s="92">
        <v>0.83240253694237398</v>
      </c>
      <c r="J46" s="92"/>
      <c r="K46" s="93">
        <f t="shared" si="0"/>
        <v>2.7715261594823106E-5</v>
      </c>
      <c r="L46" s="93"/>
      <c r="M46" s="93">
        <f t="shared" si="1"/>
        <v>2.6560730211468511E-4</v>
      </c>
    </row>
    <row r="47" spans="1:13" x14ac:dyDescent="0.25">
      <c r="A47" s="90">
        <v>38.5</v>
      </c>
      <c r="B47" s="90"/>
      <c r="C47" s="91">
        <v>38844871.920000002</v>
      </c>
      <c r="D47" s="9"/>
      <c r="E47" s="92">
        <v>0.84530000000000005</v>
      </c>
      <c r="F47" s="92"/>
      <c r="G47" s="92">
        <v>0.83695849513279863</v>
      </c>
      <c r="H47" s="92"/>
      <c r="I47" s="92">
        <v>0.82666130660623982</v>
      </c>
      <c r="J47" s="92"/>
      <c r="K47" s="93">
        <f t="shared" si="0"/>
        <v>6.9580703449545001E-5</v>
      </c>
      <c r="L47" s="93"/>
      <c r="M47" s="93">
        <f t="shared" si="1"/>
        <v>3.4740089142660125E-4</v>
      </c>
    </row>
    <row r="48" spans="1:13" x14ac:dyDescent="0.25">
      <c r="A48" s="90">
        <v>39.5</v>
      </c>
      <c r="B48" s="90"/>
      <c r="C48" s="91">
        <v>27468016.68</v>
      </c>
      <c r="D48" s="9"/>
      <c r="E48" s="92">
        <v>0.83389999999999997</v>
      </c>
      <c r="F48" s="92"/>
      <c r="G48" s="92">
        <v>0.83029612492051597</v>
      </c>
      <c r="H48" s="92"/>
      <c r="I48" s="92">
        <v>0.82082347231384944</v>
      </c>
      <c r="J48" s="92"/>
      <c r="K48" s="93">
        <f t="shared" si="0"/>
        <v>1.2987915588525874E-5</v>
      </c>
      <c r="L48" s="93"/>
      <c r="M48" s="93">
        <f t="shared" si="1"/>
        <v>1.7099557632666132E-4</v>
      </c>
    </row>
    <row r="49" spans="1:13" x14ac:dyDescent="0.25">
      <c r="A49" s="90">
        <v>40.5</v>
      </c>
      <c r="B49" s="90"/>
      <c r="C49" s="91">
        <v>23779976.579999998</v>
      </c>
      <c r="D49" s="9"/>
      <c r="E49" s="92">
        <v>0.82889999999999997</v>
      </c>
      <c r="F49" s="92"/>
      <c r="G49" s="92">
        <v>0.82347945601286365</v>
      </c>
      <c r="H49" s="92"/>
      <c r="I49" s="92">
        <v>0.81490210530611107</v>
      </c>
      <c r="J49" s="92"/>
      <c r="K49" s="93">
        <f t="shared" si="0"/>
        <v>2.9382297116479682E-5</v>
      </c>
      <c r="L49" s="93"/>
      <c r="M49" s="93">
        <f t="shared" si="1"/>
        <v>1.9594105586120307E-4</v>
      </c>
    </row>
    <row r="50" spans="1:13" x14ac:dyDescent="0.25">
      <c r="A50" s="90">
        <v>41.5</v>
      </c>
      <c r="B50" s="90"/>
      <c r="C50" s="91">
        <v>21179948.690000001</v>
      </c>
      <c r="D50" s="9"/>
      <c r="E50" s="92">
        <v>0.82440000000000002</v>
      </c>
      <c r="F50" s="92"/>
      <c r="G50" s="92">
        <v>0.81648075738052539</v>
      </c>
      <c r="H50" s="92"/>
      <c r="I50" s="92">
        <v>0.80889539442950142</v>
      </c>
      <c r="J50" s="92"/>
      <c r="K50" s="93">
        <f t="shared" si="0"/>
        <v>6.2714403666103415E-5</v>
      </c>
      <c r="L50" s="93"/>
      <c r="M50" s="93">
        <f t="shared" si="1"/>
        <v>2.4039279389673614E-4</v>
      </c>
    </row>
    <row r="51" spans="1:13" x14ac:dyDescent="0.25">
      <c r="A51" s="90">
        <v>42.5</v>
      </c>
      <c r="B51" s="90"/>
      <c r="C51" s="91">
        <v>20793415.52</v>
      </c>
      <c r="D51" s="9"/>
      <c r="E51" s="94">
        <v>0.81689999999999996</v>
      </c>
      <c r="F51" s="94"/>
      <c r="G51" s="94">
        <v>0.80930847794390903</v>
      </c>
      <c r="H51" s="94"/>
      <c r="I51" s="94">
        <v>0.80279073218439312</v>
      </c>
      <c r="J51" s="94"/>
      <c r="K51" s="93">
        <f t="shared" si="0"/>
        <v>5.7631207128115011E-5</v>
      </c>
      <c r="L51" s="93"/>
      <c r="M51" s="93">
        <f t="shared" si="1"/>
        <v>1.9907143829251902E-4</v>
      </c>
    </row>
    <row r="52" spans="1:13" x14ac:dyDescent="0.25">
      <c r="A52" s="90">
        <v>43.5</v>
      </c>
      <c r="B52" s="90"/>
      <c r="C52" s="91">
        <v>20420522.030000001</v>
      </c>
      <c r="D52" s="9"/>
      <c r="E52" s="92">
        <v>0.8125</v>
      </c>
      <c r="F52" s="92"/>
      <c r="G52" s="92">
        <v>0.80195900522952457</v>
      </c>
      <c r="H52" s="92"/>
      <c r="I52" s="92">
        <v>0.796591038655866</v>
      </c>
      <c r="J52" s="92"/>
      <c r="K52" s="93">
        <f t="shared" si="0"/>
        <v>1.111125707511904E-4</v>
      </c>
      <c r="L52" s="93"/>
      <c r="M52" s="93">
        <f t="shared" si="1"/>
        <v>2.5309505104914983E-4</v>
      </c>
    </row>
    <row r="53" spans="1:13" x14ac:dyDescent="0.25">
      <c r="A53" s="90">
        <v>44.5</v>
      </c>
      <c r="B53" s="90"/>
      <c r="C53" s="91">
        <v>19818771.43</v>
      </c>
      <c r="D53" s="9"/>
      <c r="E53" s="92">
        <v>0.80610000000000004</v>
      </c>
      <c r="F53" s="92"/>
      <c r="G53" s="92">
        <v>0.79441596158510264</v>
      </c>
      <c r="H53" s="92"/>
      <c r="I53" s="92">
        <v>0.79030037943386444</v>
      </c>
      <c r="J53" s="92"/>
      <c r="K53" s="93">
        <f t="shared" si="0"/>
        <v>1.3651675368079818E-4</v>
      </c>
      <c r="L53" s="93"/>
      <c r="M53" s="93">
        <f t="shared" si="1"/>
        <v>2.4962801003385493E-4</v>
      </c>
    </row>
    <row r="54" spans="1:13" x14ac:dyDescent="0.25">
      <c r="A54" s="90">
        <v>45.5</v>
      </c>
      <c r="B54" s="90"/>
      <c r="C54" s="91">
        <v>17334536.32</v>
      </c>
      <c r="D54" s="9"/>
      <c r="E54" s="94">
        <v>0.80290000000000006</v>
      </c>
      <c r="F54" s="94"/>
      <c r="G54" s="94">
        <v>0.78670207867069808</v>
      </c>
      <c r="H54" s="94"/>
      <c r="I54" s="94">
        <v>0.78391184062719466</v>
      </c>
      <c r="J54" s="94"/>
      <c r="K54" s="93">
        <f t="shared" si="0"/>
        <v>2.6237265539025598E-4</v>
      </c>
      <c r="L54" s="93"/>
      <c r="M54" s="93">
        <f t="shared" si="1"/>
        <v>3.6055019636705766E-4</v>
      </c>
    </row>
    <row r="55" spans="1:13" x14ac:dyDescent="0.25">
      <c r="A55" s="156">
        <v>46.5</v>
      </c>
      <c r="B55" s="156"/>
      <c r="C55" s="157">
        <v>17187875.039999999</v>
      </c>
      <c r="D55" s="13"/>
      <c r="E55" s="94">
        <v>0.80040000000000011</v>
      </c>
      <c r="F55" s="94"/>
      <c r="G55" s="94">
        <v>0.7787741834569516</v>
      </c>
      <c r="H55" s="94"/>
      <c r="I55" s="94">
        <v>0.7774167659609188</v>
      </c>
      <c r="J55" s="94"/>
      <c r="K55" s="158">
        <f t="shared" si="0"/>
        <v>4.6767594115359085E-4</v>
      </c>
      <c r="L55" s="158"/>
      <c r="M55" s="158">
        <f t="shared" si="1"/>
        <v>5.2822904689518594E-4</v>
      </c>
    </row>
    <row r="56" spans="1:13" x14ac:dyDescent="0.25">
      <c r="A56" s="90">
        <v>47.5</v>
      </c>
      <c r="B56" s="90"/>
      <c r="C56" s="91">
        <v>16651080.5</v>
      </c>
      <c r="D56" s="9"/>
      <c r="E56" s="92">
        <v>0.79110000000000003</v>
      </c>
      <c r="F56" s="92"/>
      <c r="G56" s="92">
        <v>0.77066951714594634</v>
      </c>
      <c r="H56" s="92"/>
      <c r="I56" s="92">
        <v>0.77082587840205063</v>
      </c>
      <c r="J56" s="92"/>
      <c r="K56" s="93">
        <f t="shared" si="0"/>
        <v>4.1740462964978177E-4</v>
      </c>
      <c r="L56" s="93"/>
      <c r="M56" s="93">
        <f t="shared" si="1"/>
        <v>4.1104000656843795E-4</v>
      </c>
    </row>
    <row r="57" spans="1:13" x14ac:dyDescent="0.25">
      <c r="A57" s="156">
        <v>48.5</v>
      </c>
      <c r="B57" s="90"/>
      <c r="C57" s="91">
        <v>16036923.460000001</v>
      </c>
      <c r="D57" s="9"/>
      <c r="E57" s="92">
        <v>0.78069999999999995</v>
      </c>
      <c r="F57" s="92"/>
      <c r="G57" s="92">
        <v>0.76235790400949655</v>
      </c>
      <c r="H57" s="92"/>
      <c r="I57" s="92">
        <v>0.76413790047098762</v>
      </c>
      <c r="J57" s="92"/>
      <c r="K57" s="93">
        <f t="shared" si="0"/>
        <v>3.3643248532484103E-4</v>
      </c>
      <c r="L57" s="93"/>
      <c r="M57" s="93">
        <f t="shared" si="1"/>
        <v>2.7430314080891048E-4</v>
      </c>
    </row>
    <row r="58" spans="1:13" x14ac:dyDescent="0.25">
      <c r="A58" s="90">
        <v>49.5</v>
      </c>
      <c r="B58" s="90"/>
      <c r="C58" s="91">
        <v>14618615.380000001</v>
      </c>
      <c r="D58" s="9"/>
      <c r="E58" s="92">
        <v>0.76879999999999993</v>
      </c>
      <c r="F58" s="92"/>
      <c r="G58" s="92">
        <v>0.75385053903182897</v>
      </c>
      <c r="H58" s="92"/>
      <c r="I58" s="92">
        <v>0.75733387397966978</v>
      </c>
      <c r="J58" s="92"/>
      <c r="K58" s="93">
        <f t="shared" si="0"/>
        <v>2.2348638323886695E-4</v>
      </c>
      <c r="L58" s="93"/>
      <c r="M58" s="93">
        <f t="shared" si="1"/>
        <v>1.3147204591409207E-4</v>
      </c>
    </row>
    <row r="59" spans="1:13" x14ac:dyDescent="0.25">
      <c r="A59" s="156">
        <v>50.5</v>
      </c>
      <c r="B59" s="90"/>
      <c r="C59" s="91">
        <v>13302553.32</v>
      </c>
      <c r="D59" s="9"/>
      <c r="E59" s="92">
        <v>0.7651</v>
      </c>
      <c r="F59" s="92"/>
      <c r="G59" s="92">
        <v>0.74514504943481086</v>
      </c>
      <c r="H59" s="92"/>
      <c r="I59" s="92">
        <v>0.75042937355169059</v>
      </c>
      <c r="J59" s="92"/>
      <c r="K59" s="93">
        <f t="shared" si="0"/>
        <v>3.9820005205914256E-4</v>
      </c>
      <c r="L59" s="93"/>
      <c r="M59" s="93">
        <f t="shared" si="1"/>
        <v>2.1522728038583555E-4</v>
      </c>
    </row>
    <row r="60" spans="1:13" x14ac:dyDescent="0.25">
      <c r="A60" s="90">
        <v>51.5</v>
      </c>
      <c r="B60" s="90"/>
      <c r="C60" s="91">
        <v>10794398.539999999</v>
      </c>
      <c r="D60" s="9"/>
      <c r="E60" s="92">
        <v>0.75800000000000001</v>
      </c>
      <c r="F60" s="92"/>
      <c r="G60" s="92">
        <v>0.73622504807443645</v>
      </c>
      <c r="H60" s="92"/>
      <c r="I60" s="92">
        <v>0.74342425735071682</v>
      </c>
      <c r="J60" s="92"/>
      <c r="K60" s="93">
        <f t="shared" si="0"/>
        <v>4.7414853136060404E-4</v>
      </c>
      <c r="L60" s="93"/>
      <c r="M60" s="93">
        <f t="shared" si="1"/>
        <v>2.1245227377813281E-4</v>
      </c>
    </row>
    <row r="61" spans="1:13" x14ac:dyDescent="0.25">
      <c r="A61" s="156">
        <v>52.5</v>
      </c>
      <c r="B61" s="90"/>
      <c r="C61" s="91">
        <v>8402391.0700000003</v>
      </c>
      <c r="D61" s="9"/>
      <c r="E61" s="92">
        <v>0.72900000000000009</v>
      </c>
      <c r="F61" s="92"/>
      <c r="G61" s="92">
        <v>0.72711747547551719</v>
      </c>
      <c r="H61" s="92"/>
      <c r="I61" s="92">
        <v>0.73630605643175528</v>
      </c>
      <c r="J61" s="92"/>
      <c r="K61" s="93">
        <f t="shared" si="0"/>
        <v>3.5438985852795614E-6</v>
      </c>
      <c r="L61" s="93"/>
      <c r="M61" s="93">
        <f t="shared" si="1"/>
        <v>5.3378460583991414E-5</v>
      </c>
    </row>
    <row r="62" spans="1:13" x14ac:dyDescent="0.25">
      <c r="A62" s="90">
        <v>53.5</v>
      </c>
      <c r="B62" s="90"/>
      <c r="C62" s="91">
        <v>7367111.29</v>
      </c>
      <c r="D62" s="9"/>
      <c r="E62" s="92">
        <v>0.71860000000000002</v>
      </c>
      <c r="F62" s="92"/>
      <c r="G62" s="92">
        <v>0.71777732772360336</v>
      </c>
      <c r="H62" s="92"/>
      <c r="I62" s="92">
        <v>0.7290780506307647</v>
      </c>
      <c r="J62" s="92"/>
      <c r="K62" s="93">
        <f t="shared" si="0"/>
        <v>6.7678967435164948E-7</v>
      </c>
      <c r="L62" s="93"/>
      <c r="M62" s="93">
        <f t="shared" si="1"/>
        <v>1.0978954502086809E-4</v>
      </c>
    </row>
    <row r="63" spans="1:13" ht="15.75" thickBot="1" x14ac:dyDescent="0.3">
      <c r="A63" s="95">
        <v>54.5</v>
      </c>
      <c r="B63" s="95"/>
      <c r="C63" s="96">
        <v>6866610.1699999999</v>
      </c>
      <c r="D63" s="97"/>
      <c r="E63" s="98">
        <v>0.71250000000000002</v>
      </c>
      <c r="F63" s="98"/>
      <c r="G63" s="98">
        <v>0.70824714382252996</v>
      </c>
      <c r="H63" s="98"/>
      <c r="I63" s="98">
        <v>0.72174711674864322</v>
      </c>
      <c r="J63" s="98"/>
      <c r="K63" s="99">
        <f t="shared" si="0"/>
        <v>1.8086785666245298E-5</v>
      </c>
      <c r="L63" s="99"/>
      <c r="M63" s="99">
        <f t="shared" si="1"/>
        <v>8.5509168163037637E-5</v>
      </c>
    </row>
    <row r="64" spans="1:13" x14ac:dyDescent="0.25">
      <c r="A64" s="90">
        <v>55.5</v>
      </c>
      <c r="B64" s="90"/>
      <c r="C64" s="91">
        <v>6427792.1200000001</v>
      </c>
      <c r="D64" s="9"/>
      <c r="E64" s="92">
        <v>0.70440000000000003</v>
      </c>
      <c r="F64" s="92"/>
      <c r="G64" s="92">
        <v>0.69849694019444952</v>
      </c>
      <c r="H64" s="92"/>
      <c r="I64" s="92">
        <v>0.71430775657105006</v>
      </c>
      <c r="J64" s="92"/>
      <c r="K64" s="93">
        <f t="shared" si="0"/>
        <v>3.4846115067905946E-5</v>
      </c>
      <c r="L64" s="93"/>
      <c r="M64" s="93">
        <f t="shared" si="1"/>
        <v>9.8163640271185058E-5</v>
      </c>
    </row>
    <row r="65" spans="1:13" x14ac:dyDescent="0.25">
      <c r="A65" s="156">
        <v>56.5</v>
      </c>
      <c r="B65" s="90"/>
      <c r="C65" s="91">
        <v>5961633.8499999996</v>
      </c>
      <c r="D65" s="9"/>
      <c r="E65" s="92">
        <v>0.69400000000000006</v>
      </c>
      <c r="F65" s="92"/>
      <c r="G65" s="92">
        <v>0.68854107859420532</v>
      </c>
      <c r="H65" s="92"/>
      <c r="I65" s="92">
        <v>0.70675034421817928</v>
      </c>
      <c r="J65" s="92"/>
      <c r="K65" s="93">
        <f t="shared" si="0"/>
        <v>2.9799822914643983E-5</v>
      </c>
      <c r="L65" s="93"/>
      <c r="M65" s="93">
        <f t="shared" si="1"/>
        <v>1.625712776820563E-4</v>
      </c>
    </row>
    <row r="66" spans="1:13" x14ac:dyDescent="0.25">
      <c r="A66" s="90">
        <v>57.5</v>
      </c>
      <c r="B66" s="90"/>
      <c r="C66" s="91">
        <v>5330565.21</v>
      </c>
      <c r="D66" s="9"/>
      <c r="E66" s="92">
        <v>0.6715000000000001</v>
      </c>
      <c r="F66" s="92"/>
      <c r="G66" s="92">
        <v>0.6783797095549734</v>
      </c>
      <c r="H66" s="92"/>
      <c r="I66" s="92">
        <v>0.69908904460591037</v>
      </c>
      <c r="J66" s="92"/>
      <c r="K66" s="93">
        <f t="shared" si="0"/>
        <v>4.7330403560790934E-5</v>
      </c>
      <c r="L66" s="93"/>
      <c r="M66" s="93">
        <f t="shared" si="1"/>
        <v>7.6115538226690673E-4</v>
      </c>
    </row>
    <row r="67" spans="1:13" x14ac:dyDescent="0.25">
      <c r="A67" s="156">
        <v>58.5</v>
      </c>
      <c r="B67" s="156"/>
      <c r="C67" s="157">
        <v>4856419.1100000003</v>
      </c>
      <c r="D67" s="13"/>
      <c r="E67" s="94">
        <v>0.66459999999999997</v>
      </c>
      <c r="F67" s="94"/>
      <c r="G67" s="94">
        <v>0.66799883969156981</v>
      </c>
      <c r="H67" s="94"/>
      <c r="I67" s="94">
        <v>0.69132385166895816</v>
      </c>
      <c r="J67" s="94"/>
      <c r="K67" s="158">
        <f t="shared" si="0"/>
        <v>1.1552111248990591E-5</v>
      </c>
      <c r="L67" s="158"/>
      <c r="M67" s="158">
        <f t="shared" si="1"/>
        <v>7.1416424802447931E-4</v>
      </c>
    </row>
    <row r="68" spans="1:13" x14ac:dyDescent="0.25">
      <c r="A68" s="90">
        <v>59.5</v>
      </c>
      <c r="B68" s="90"/>
      <c r="C68" s="91">
        <v>4654451.3099999996</v>
      </c>
      <c r="D68" s="9"/>
      <c r="E68" s="92">
        <v>0.66049999999999998</v>
      </c>
      <c r="F68" s="92"/>
      <c r="G68" s="92">
        <v>0.65742877851036308</v>
      </c>
      <c r="H68" s="92"/>
      <c r="I68" s="92">
        <v>0.68343722142712937</v>
      </c>
      <c r="J68" s="92"/>
      <c r="K68" s="93">
        <f t="shared" si="0"/>
        <v>9.4324014384074949E-6</v>
      </c>
      <c r="L68" s="93"/>
      <c r="M68" s="93">
        <f t="shared" si="1"/>
        <v>5.2611612679716389E-4</v>
      </c>
    </row>
    <row r="69" spans="1:13" x14ac:dyDescent="0.25">
      <c r="A69" s="156">
        <v>60.5</v>
      </c>
      <c r="B69" s="90"/>
      <c r="C69" s="91">
        <v>3971715.71</v>
      </c>
      <c r="D69" s="9"/>
      <c r="E69" s="92">
        <v>0.63690000000000002</v>
      </c>
      <c r="F69" s="92"/>
      <c r="G69" s="92">
        <v>0.64662790266815551</v>
      </c>
      <c r="H69" s="92"/>
      <c r="I69" s="92">
        <v>0.67544552471373787</v>
      </c>
      <c r="J69" s="92"/>
      <c r="K69" s="93">
        <f t="shared" si="0"/>
        <v>9.4632090321106617E-5</v>
      </c>
      <c r="L69" s="93"/>
      <c r="M69" s="93">
        <f t="shared" si="1"/>
        <v>1.485757475457375E-3</v>
      </c>
    </row>
    <row r="70" spans="1:13" x14ac:dyDescent="0.25">
      <c r="A70" s="90">
        <v>61.5</v>
      </c>
      <c r="B70" s="90"/>
      <c r="C70" s="91">
        <v>3709843.88</v>
      </c>
      <c r="D70" s="9"/>
      <c r="E70" s="92">
        <v>0.6159</v>
      </c>
      <c r="F70" s="92"/>
      <c r="G70" s="92">
        <v>0.63564169171460549</v>
      </c>
      <c r="H70" s="92"/>
      <c r="I70" s="92">
        <v>0.66735090465803348</v>
      </c>
      <c r="J70" s="92"/>
      <c r="K70" s="93">
        <f t="shared" si="0"/>
        <v>3.8973439175452311E-4</v>
      </c>
      <c r="L70" s="93"/>
      <c r="M70" s="93">
        <f t="shared" si="1"/>
        <v>2.6471955901300514E-3</v>
      </c>
    </row>
    <row r="71" spans="1:13" x14ac:dyDescent="0.25">
      <c r="A71" s="156">
        <v>62.5</v>
      </c>
      <c r="B71" s="90"/>
      <c r="C71" s="91">
        <v>3539321.92</v>
      </c>
      <c r="D71" s="9"/>
      <c r="E71" s="92">
        <v>0.61250000000000004</v>
      </c>
      <c r="F71" s="92"/>
      <c r="G71" s="92">
        <v>0.6244447888893202</v>
      </c>
      <c r="H71" s="92"/>
      <c r="I71" s="92">
        <v>0.65914322637373257</v>
      </c>
      <c r="J71" s="92"/>
      <c r="K71" s="93">
        <f t="shared" si="0"/>
        <v>1.4267798161042626E-4</v>
      </c>
      <c r="L71" s="93"/>
      <c r="M71" s="93">
        <f t="shared" si="1"/>
        <v>2.1755905665512575E-3</v>
      </c>
    </row>
    <row r="72" spans="1:13" x14ac:dyDescent="0.25">
      <c r="A72" s="156">
        <v>63.5</v>
      </c>
      <c r="B72" s="90"/>
      <c r="C72" s="91">
        <v>3414192.65</v>
      </c>
      <c r="D72" s="9"/>
      <c r="E72" s="92">
        <v>0.60299999999999998</v>
      </c>
      <c r="F72" s="92"/>
      <c r="G72" s="92">
        <v>0.61305484606384875</v>
      </c>
      <c r="H72" s="92"/>
      <c r="I72" s="92">
        <v>0.65082592438809517</v>
      </c>
      <c r="J72" s="92"/>
      <c r="K72" s="93">
        <f t="shared" ref="K72:K104" si="2">(G72-E72)^2</f>
        <v>1.0109992936769501E-4</v>
      </c>
      <c r="L72" s="93"/>
      <c r="M72" s="93">
        <f t="shared" ref="M72:M104" si="3">(I72-E72)^2</f>
        <v>2.2873190435757978E-3</v>
      </c>
    </row>
    <row r="73" spans="1:13" x14ac:dyDescent="0.25">
      <c r="A73" s="156">
        <v>64.5</v>
      </c>
      <c r="B73" s="90"/>
      <c r="C73" s="91">
        <v>3299793.01</v>
      </c>
      <c r="D73" s="9"/>
      <c r="E73" s="92">
        <v>0.59860000000000002</v>
      </c>
      <c r="F73" s="92"/>
      <c r="G73" s="92">
        <v>0.60147620078734443</v>
      </c>
      <c r="H73" s="92"/>
      <c r="I73" s="92">
        <v>0.64240824720102907</v>
      </c>
      <c r="J73" s="92"/>
      <c r="K73" s="93">
        <f t="shared" si="2"/>
        <v>8.2725309691205878E-6</v>
      </c>
      <c r="L73" s="93"/>
      <c r="M73" s="93">
        <f t="shared" si="3"/>
        <v>1.9191625228264695E-3</v>
      </c>
    </row>
    <row r="74" spans="1:13" x14ac:dyDescent="0.25">
      <c r="A74" s="156">
        <v>65.5</v>
      </c>
      <c r="B74" s="90"/>
      <c r="C74" s="91">
        <v>3260309.18</v>
      </c>
      <c r="D74" s="9"/>
      <c r="E74" s="92">
        <v>0.59379999999999999</v>
      </c>
      <c r="F74" s="92"/>
      <c r="G74" s="92">
        <v>0.58970077855974612</v>
      </c>
      <c r="H74" s="92"/>
      <c r="I74" s="92">
        <v>0.6338873017077552</v>
      </c>
      <c r="J74" s="92"/>
      <c r="K74" s="93">
        <f t="shared" si="2"/>
        <v>1.6803616416237055E-5</v>
      </c>
      <c r="L74" s="93"/>
      <c r="M74" s="93">
        <f t="shared" si="3"/>
        <v>1.6069917582085937E-3</v>
      </c>
    </row>
    <row r="75" spans="1:13" x14ac:dyDescent="0.25">
      <c r="A75" s="156">
        <v>66.5</v>
      </c>
      <c r="B75" s="90"/>
      <c r="C75" s="91">
        <v>3202613.57</v>
      </c>
      <c r="D75" s="9"/>
      <c r="E75" s="92">
        <v>0.58889999999999998</v>
      </c>
      <c r="F75" s="92"/>
      <c r="G75" s="92">
        <v>0.57776011609471079</v>
      </c>
      <c r="H75" s="92"/>
      <c r="I75" s="92">
        <v>0.62525424180353217</v>
      </c>
      <c r="J75" s="92"/>
      <c r="K75" s="93">
        <f t="shared" si="2"/>
        <v>1.2409701342332123E-4</v>
      </c>
      <c r="L75" s="93"/>
      <c r="M75" s="93">
        <f t="shared" si="3"/>
        <v>1.3216308971096878E-3</v>
      </c>
    </row>
    <row r="76" spans="1:13" x14ac:dyDescent="0.25">
      <c r="A76" s="156">
        <v>67.5</v>
      </c>
      <c r="B76" s="90"/>
      <c r="C76" s="91">
        <v>1083388.27</v>
      </c>
      <c r="D76" s="9"/>
      <c r="E76" s="92">
        <v>0.5837</v>
      </c>
      <c r="F76" s="92"/>
      <c r="G76" s="92">
        <v>0.5656238564154521</v>
      </c>
      <c r="H76" s="92"/>
      <c r="I76" s="92">
        <v>0.61652499188815102</v>
      </c>
      <c r="J76" s="92"/>
      <c r="K76" s="93">
        <f t="shared" si="2"/>
        <v>3.2674696688919218E-4</v>
      </c>
      <c r="L76" s="93"/>
      <c r="M76" s="93">
        <f t="shared" si="3"/>
        <v>1.0774800924571804E-3</v>
      </c>
    </row>
    <row r="77" spans="1:13" x14ac:dyDescent="0.25">
      <c r="A77" s="156">
        <v>68.5</v>
      </c>
      <c r="B77" s="90"/>
      <c r="C77" s="91">
        <v>867686.04</v>
      </c>
      <c r="D77" s="9"/>
      <c r="E77" s="92">
        <v>0.58099999999999996</v>
      </c>
      <c r="F77" s="92"/>
      <c r="G77" s="92">
        <v>0.55333574029339649</v>
      </c>
      <c r="H77" s="92"/>
      <c r="I77" s="92">
        <v>0.60770114197187108</v>
      </c>
      <c r="J77" s="92"/>
      <c r="K77" s="93">
        <f t="shared" si="2"/>
        <v>7.6531126511440414E-4</v>
      </c>
      <c r="L77" s="93"/>
      <c r="M77" s="93">
        <f t="shared" si="3"/>
        <v>7.1295098260201772E-4</v>
      </c>
    </row>
    <row r="78" spans="1:13" x14ac:dyDescent="0.25">
      <c r="A78" s="156">
        <v>69.5</v>
      </c>
      <c r="B78" s="90"/>
      <c r="C78" s="91">
        <v>723733.29</v>
      </c>
      <c r="D78" s="9"/>
      <c r="E78" s="92">
        <v>0.57479999999999998</v>
      </c>
      <c r="F78" s="92"/>
      <c r="G78" s="92">
        <v>0.5408811877277051</v>
      </c>
      <c r="H78" s="92"/>
      <c r="I78" s="92">
        <v>0.59876964563869262</v>
      </c>
      <c r="J78" s="92"/>
      <c r="K78" s="93">
        <f t="shared" si="2"/>
        <v>1.1504858259631812E-3</v>
      </c>
      <c r="L78" s="93"/>
      <c r="M78" s="93">
        <f t="shared" si="3"/>
        <v>5.7454391204449706E-4</v>
      </c>
    </row>
    <row r="79" spans="1:13" x14ac:dyDescent="0.25">
      <c r="A79" s="156">
        <v>70.5</v>
      </c>
      <c r="B79" s="90"/>
      <c r="C79" s="91">
        <v>706622.09</v>
      </c>
      <c r="D79" s="9"/>
      <c r="E79" s="92">
        <v>0.56119999999999992</v>
      </c>
      <c r="F79" s="92"/>
      <c r="G79" s="92">
        <v>0.52828037689834362</v>
      </c>
      <c r="H79" s="92"/>
      <c r="I79" s="92">
        <v>0.58974556117293309</v>
      </c>
      <c r="J79" s="92"/>
      <c r="K79" s="93">
        <f t="shared" si="2"/>
        <v>1.0837015851551035E-3</v>
      </c>
      <c r="L79" s="93"/>
      <c r="M79" s="93">
        <f t="shared" si="3"/>
        <v>8.1484906267766946E-4</v>
      </c>
    </row>
    <row r="80" spans="1:13" x14ac:dyDescent="0.25">
      <c r="A80" s="156">
        <v>71.5</v>
      </c>
      <c r="B80" s="90"/>
      <c r="C80" s="91">
        <v>686661.98</v>
      </c>
      <c r="D80" s="9"/>
      <c r="E80" s="92">
        <v>0.54579999999999995</v>
      </c>
      <c r="F80" s="92"/>
      <c r="G80" s="92">
        <v>0.51554332097593336</v>
      </c>
      <c r="H80" s="92"/>
      <c r="I80" s="92">
        <v>0.58063324609886846</v>
      </c>
      <c r="J80" s="92"/>
      <c r="K80" s="93">
        <f t="shared" si="2"/>
        <v>9.1546662556539124E-4</v>
      </c>
      <c r="L80" s="93"/>
      <c r="M80" s="93">
        <f t="shared" si="3"/>
        <v>1.2133550337843381E-3</v>
      </c>
    </row>
    <row r="81" spans="1:13" x14ac:dyDescent="0.25">
      <c r="A81" s="156">
        <v>72.5</v>
      </c>
      <c r="B81" s="90"/>
      <c r="C81" s="91">
        <v>660046.77</v>
      </c>
      <c r="D81" s="9"/>
      <c r="E81" s="92">
        <v>0.53770000000000007</v>
      </c>
      <c r="F81" s="92"/>
      <c r="G81" s="92">
        <v>0.5026718752044339</v>
      </c>
      <c r="H81" s="92"/>
      <c r="I81" s="92">
        <v>0.57142681465167233</v>
      </c>
      <c r="J81" s="92"/>
      <c r="K81" s="93">
        <f t="shared" si="2"/>
        <v>1.226969526693757E-3</v>
      </c>
      <c r="L81" s="93"/>
      <c r="M81" s="93">
        <f t="shared" si="3"/>
        <v>1.1374980265482549E-3</v>
      </c>
    </row>
    <row r="82" spans="1:13" x14ac:dyDescent="0.25">
      <c r="A82" s="156">
        <v>73.5</v>
      </c>
      <c r="B82" s="90"/>
      <c r="C82" s="91">
        <v>551874.41</v>
      </c>
      <c r="D82" s="9"/>
      <c r="E82" s="92">
        <v>0.5212</v>
      </c>
      <c r="F82" s="92"/>
      <c r="G82" s="92">
        <v>0.48969465128400913</v>
      </c>
      <c r="H82" s="92"/>
      <c r="I82" s="92">
        <v>0.56212995900128793</v>
      </c>
      <c r="J82" s="92"/>
      <c r="K82" s="93">
        <f t="shared" si="2"/>
        <v>9.9258699771618739E-4</v>
      </c>
      <c r="L82" s="93"/>
      <c r="M82" s="93">
        <f t="shared" si="3"/>
        <v>1.6752615438471109E-3</v>
      </c>
    </row>
    <row r="83" spans="1:13" x14ac:dyDescent="0.25">
      <c r="A83" s="156">
        <v>74.5</v>
      </c>
      <c r="B83" s="90"/>
      <c r="C83" s="91">
        <v>519254.45</v>
      </c>
      <c r="D83" s="9"/>
      <c r="E83" s="92">
        <v>0.49070000000000003</v>
      </c>
      <c r="F83" s="92"/>
      <c r="G83" s="92">
        <v>0.47660199658313185</v>
      </c>
      <c r="H83" s="92"/>
      <c r="I83" s="92">
        <v>0.55275293165087336</v>
      </c>
      <c r="J83" s="92"/>
      <c r="K83" s="93">
        <f t="shared" si="2"/>
        <v>1.9875370034202678E-4</v>
      </c>
      <c r="L83" s="93"/>
      <c r="M83" s="93">
        <f t="shared" si="3"/>
        <v>3.8505663264679574E-3</v>
      </c>
    </row>
    <row r="84" spans="1:13" x14ac:dyDescent="0.25">
      <c r="A84" s="156">
        <v>75.5</v>
      </c>
      <c r="B84" s="90"/>
      <c r="C84" s="91">
        <v>140711.07</v>
      </c>
      <c r="D84" s="9"/>
      <c r="E84" s="92">
        <v>0.47689999999999999</v>
      </c>
      <c r="F84" s="92"/>
      <c r="G84" s="92">
        <v>0.46342831162430753</v>
      </c>
      <c r="H84" s="92"/>
      <c r="I84" s="92">
        <v>0.54329608235801896</v>
      </c>
      <c r="J84" s="92"/>
      <c r="K84" s="93">
        <f t="shared" si="2"/>
        <v>1.8148638769176732E-4</v>
      </c>
      <c r="L84" s="93"/>
      <c r="M84" s="93">
        <f t="shared" si="3"/>
        <v>4.4084397524928381E-3</v>
      </c>
    </row>
    <row r="85" spans="1:13" x14ac:dyDescent="0.25">
      <c r="A85" s="156">
        <v>76.5</v>
      </c>
      <c r="B85" s="90"/>
      <c r="C85" s="91">
        <v>137175.04999999999</v>
      </c>
      <c r="D85" s="9"/>
      <c r="E85" s="92">
        <v>0.4672</v>
      </c>
      <c r="F85" s="92"/>
      <c r="G85" s="92">
        <v>0.45017619369787837</v>
      </c>
      <c r="H85" s="92"/>
      <c r="I85" s="92">
        <v>0.53375384884811139</v>
      </c>
      <c r="J85" s="92"/>
      <c r="K85" s="93">
        <f t="shared" si="2"/>
        <v>2.898099810121563E-4</v>
      </c>
      <c r="L85" s="93"/>
      <c r="M85" s="93">
        <f t="shared" si="3"/>
        <v>4.4294147964972575E-3</v>
      </c>
    </row>
    <row r="86" spans="1:13" x14ac:dyDescent="0.25">
      <c r="A86" s="156">
        <v>77.5</v>
      </c>
      <c r="B86" s="90"/>
      <c r="C86" s="91">
        <v>134864.24</v>
      </c>
      <c r="D86" s="9"/>
      <c r="E86" s="92">
        <v>0.46200000000000002</v>
      </c>
      <c r="F86" s="92"/>
      <c r="G86" s="92">
        <v>0.43686579775485185</v>
      </c>
      <c r="H86" s="92"/>
      <c r="I86" s="92">
        <v>0.52414117972810359</v>
      </c>
      <c r="J86" s="92"/>
      <c r="K86" s="93">
        <f t="shared" si="2"/>
        <v>6.3172812250001146E-4</v>
      </c>
      <c r="L86" s="93"/>
      <c r="M86" s="93">
        <f t="shared" si="3"/>
        <v>3.8615262180004698E-3</v>
      </c>
    </row>
    <row r="87" spans="1:13" x14ac:dyDescent="0.25">
      <c r="A87" s="156">
        <v>78.5</v>
      </c>
      <c r="B87" s="90"/>
      <c r="C87" s="91">
        <v>123236.78</v>
      </c>
      <c r="D87" s="9"/>
      <c r="E87" s="92">
        <v>0.42479999999999996</v>
      </c>
      <c r="F87" s="92"/>
      <c r="G87" s="92">
        <v>0.42351288309720891</v>
      </c>
      <c r="H87" s="92"/>
      <c r="I87" s="92">
        <v>0.51446133694152973</v>
      </c>
      <c r="J87" s="92"/>
      <c r="K87" s="93">
        <f t="shared" si="2"/>
        <v>1.6566699214504026E-6</v>
      </c>
      <c r="L87" s="93"/>
      <c r="M87" s="93">
        <f t="shared" si="3"/>
        <v>8.0391553421425323E-3</v>
      </c>
    </row>
    <row r="88" spans="1:13" x14ac:dyDescent="0.25">
      <c r="A88" s="156">
        <v>79.5</v>
      </c>
      <c r="B88" s="90"/>
      <c r="C88" s="91">
        <v>109777.34</v>
      </c>
      <c r="D88" s="9"/>
      <c r="E88" s="92">
        <v>0.42399999999999999</v>
      </c>
      <c r="F88" s="92"/>
      <c r="G88" s="92">
        <v>0.41013190568311303</v>
      </c>
      <c r="H88" s="92"/>
      <c r="I88" s="92">
        <v>0.50470844059989151</v>
      </c>
      <c r="J88" s="92"/>
      <c r="K88" s="93">
        <f t="shared" si="2"/>
        <v>1.9232403998207235E-4</v>
      </c>
      <c r="L88" s="93"/>
      <c r="M88" s="93">
        <f t="shared" si="3"/>
        <v>6.5138523840662177E-3</v>
      </c>
    </row>
    <row r="89" spans="1:13" x14ac:dyDescent="0.25">
      <c r="A89" s="156">
        <v>80.5</v>
      </c>
      <c r="B89" s="90"/>
      <c r="C89" s="91">
        <v>101963.57</v>
      </c>
      <c r="D89" s="9"/>
      <c r="E89" s="92">
        <v>0.41009999999999996</v>
      </c>
      <c r="F89" s="92"/>
      <c r="G89" s="92">
        <v>0.39674214646718242</v>
      </c>
      <c r="H89" s="92"/>
      <c r="I89" s="92">
        <v>0.49489443555903601</v>
      </c>
      <c r="J89" s="92"/>
      <c r="K89" s="93">
        <f t="shared" si="2"/>
        <v>1.7843225100420612E-4</v>
      </c>
      <c r="L89" s="93"/>
      <c r="M89" s="93">
        <f t="shared" si="3"/>
        <v>7.190096301775516E-3</v>
      </c>
    </row>
    <row r="90" spans="1:13" x14ac:dyDescent="0.25">
      <c r="A90" s="156">
        <v>81.5</v>
      </c>
      <c r="B90" s="90"/>
      <c r="C90" s="91">
        <v>92370.6</v>
      </c>
      <c r="D90" s="9"/>
      <c r="E90" s="92">
        <v>0.37270000000000003</v>
      </c>
      <c r="F90" s="92"/>
      <c r="G90" s="92">
        <v>0.38336213650460654</v>
      </c>
      <c r="H90" s="92"/>
      <c r="I90" s="92">
        <v>0.48502512421708865</v>
      </c>
      <c r="J90" s="92"/>
      <c r="K90" s="93">
        <f t="shared" si="2"/>
        <v>1.1368115484286277E-4</v>
      </c>
      <c r="L90" s="93"/>
      <c r="M90" s="93">
        <f t="shared" si="3"/>
        <v>1.261693353038439E-2</v>
      </c>
    </row>
    <row r="91" spans="1:13" x14ac:dyDescent="0.25">
      <c r="A91" s="156">
        <v>82.5</v>
      </c>
      <c r="B91" s="90"/>
      <c r="C91" s="91">
        <v>90609.8</v>
      </c>
      <c r="D91" s="9"/>
      <c r="E91" s="92">
        <v>0.36880000000000002</v>
      </c>
      <c r="F91" s="92"/>
      <c r="G91" s="92">
        <v>0.37000715907934856</v>
      </c>
      <c r="H91" s="92"/>
      <c r="I91" s="92">
        <v>0.47510018693830064</v>
      </c>
      <c r="J91" s="92"/>
      <c r="K91" s="93">
        <f t="shared" si="2"/>
        <v>1.4572330428536169E-6</v>
      </c>
      <c r="L91" s="93"/>
      <c r="M91" s="93">
        <f t="shared" si="3"/>
        <v>1.1299729743117659E-2</v>
      </c>
    </row>
    <row r="92" spans="1:13" x14ac:dyDescent="0.25">
      <c r="A92" s="156">
        <v>83.5</v>
      </c>
      <c r="B92" s="90"/>
      <c r="C92" s="91">
        <v>89030.88</v>
      </c>
      <c r="D92" s="9"/>
      <c r="E92" s="92">
        <v>0.36880000000000002</v>
      </c>
      <c r="F92" s="92"/>
      <c r="G92" s="92">
        <v>0.35670044081553554</v>
      </c>
      <c r="H92" s="92"/>
      <c r="I92" s="92">
        <v>0.46512423878455095</v>
      </c>
      <c r="J92" s="92"/>
      <c r="K92" s="93">
        <f t="shared" si="2"/>
        <v>1.4639933245835879E-4</v>
      </c>
      <c r="L92" s="93"/>
      <c r="M92" s="93">
        <f t="shared" si="3"/>
        <v>9.2783589774231862E-3</v>
      </c>
    </row>
    <row r="93" spans="1:13" x14ac:dyDescent="0.25">
      <c r="A93" s="156">
        <v>84.5</v>
      </c>
      <c r="B93" s="90"/>
      <c r="C93" s="91">
        <v>79865.88</v>
      </c>
      <c r="D93" s="9"/>
      <c r="E93" s="92">
        <v>0.33390000000000003</v>
      </c>
      <c r="F93" s="92"/>
      <c r="G93" s="92">
        <v>0.34345725716217979</v>
      </c>
      <c r="H93" s="92"/>
      <c r="I93" s="92">
        <v>0.45510642013054076</v>
      </c>
      <c r="J93" s="92"/>
      <c r="K93" s="93">
        <f t="shared" si="2"/>
        <v>9.1341164464036226E-5</v>
      </c>
      <c r="L93" s="93"/>
      <c r="M93" s="93">
        <f t="shared" si="3"/>
        <v>1.4690996280861148E-2</v>
      </c>
    </row>
    <row r="94" spans="1:13" x14ac:dyDescent="0.25">
      <c r="A94" s="156">
        <v>85.5</v>
      </c>
      <c r="B94" s="90"/>
      <c r="C94" s="91">
        <v>79357.88</v>
      </c>
      <c r="D94" s="9"/>
      <c r="E94" s="92">
        <v>0.33179999999999998</v>
      </c>
      <c r="F94" s="92"/>
      <c r="G94" s="92">
        <v>0.33029636198538037</v>
      </c>
      <c r="H94" s="92"/>
      <c r="I94" s="92">
        <v>0.44505028817987047</v>
      </c>
      <c r="J94" s="92"/>
      <c r="K94" s="93">
        <f t="shared" si="2"/>
        <v>2.2609272790092104E-6</v>
      </c>
      <c r="L94" s="93"/>
      <c r="M94" s="93">
        <f t="shared" si="3"/>
        <v>1.2825627772823712E-2</v>
      </c>
    </row>
    <row r="95" spans="1:13" x14ac:dyDescent="0.25">
      <c r="A95" s="156">
        <v>86.5</v>
      </c>
      <c r="B95" s="90"/>
      <c r="C95" s="91">
        <v>79079.839999999997</v>
      </c>
      <c r="D95" s="9"/>
      <c r="E95" s="92">
        <v>0.33069999999999999</v>
      </c>
      <c r="F95" s="92"/>
      <c r="G95" s="92">
        <v>0.31724361234768916</v>
      </c>
      <c r="H95" s="92"/>
      <c r="I95" s="92">
        <v>0.43495666143329037</v>
      </c>
      <c r="J95" s="92"/>
      <c r="K95" s="93">
        <f t="shared" si="2"/>
        <v>1.8107436864926339E-4</v>
      </c>
      <c r="L95" s="93"/>
      <c r="M95" s="93">
        <f t="shared" si="3"/>
        <v>1.0869451453215736E-2</v>
      </c>
    </row>
    <row r="96" spans="1:13" x14ac:dyDescent="0.25">
      <c r="A96" s="156">
        <v>87.5</v>
      </c>
      <c r="B96" s="90"/>
      <c r="C96" s="91">
        <v>78854.84</v>
      </c>
      <c r="D96" s="9"/>
      <c r="E96" s="92">
        <v>0.32969999999999999</v>
      </c>
      <c r="F96" s="92"/>
      <c r="G96" s="92">
        <v>0.30430164741924715</v>
      </c>
      <c r="H96" s="92"/>
      <c r="I96" s="92">
        <v>0.42483608575034715</v>
      </c>
      <c r="J96" s="92"/>
      <c r="K96" s="93">
        <f t="shared" si="2"/>
        <v>6.4507631381623479E-4</v>
      </c>
      <c r="L96" s="93"/>
      <c r="M96" s="93">
        <f t="shared" si="3"/>
        <v>9.0508748118974074E-3</v>
      </c>
    </row>
    <row r="97" spans="1:13" x14ac:dyDescent="0.25">
      <c r="A97" s="156">
        <v>88.5</v>
      </c>
      <c r="B97" s="90"/>
      <c r="C97" s="91">
        <v>77634.880000000005</v>
      </c>
      <c r="D97" s="9"/>
      <c r="E97" s="92">
        <v>0.3246</v>
      </c>
      <c r="F97" s="92"/>
      <c r="G97" s="92">
        <v>0.29151758422657803</v>
      </c>
      <c r="H97" s="92"/>
      <c r="I97" s="92">
        <v>0.41469333911028194</v>
      </c>
      <c r="J97" s="92"/>
      <c r="K97" s="93">
        <f t="shared" si="2"/>
        <v>1.0944462334055588E-3</v>
      </c>
      <c r="L97" s="93"/>
      <c r="M97" s="93">
        <f t="shared" si="3"/>
        <v>8.1168097520402591E-3</v>
      </c>
    </row>
    <row r="98" spans="1:13" x14ac:dyDescent="0.25">
      <c r="A98" s="156">
        <v>89.5</v>
      </c>
      <c r="B98" s="90"/>
      <c r="C98" s="91">
        <v>75713.25</v>
      </c>
      <c r="D98" s="9"/>
      <c r="E98" s="92">
        <v>0.31659999999999999</v>
      </c>
      <c r="F98" s="92"/>
      <c r="G98" s="92">
        <v>0.27887899790443266</v>
      </c>
      <c r="H98" s="92"/>
      <c r="I98" s="92">
        <v>0.40453155021903753</v>
      </c>
      <c r="J98" s="92"/>
      <c r="K98" s="93">
        <f t="shared" si="2"/>
        <v>1.4228739990937954E-3</v>
      </c>
      <c r="L98" s="93"/>
      <c r="M98" s="93">
        <f t="shared" si="3"/>
        <v>7.7319575239231204E-3</v>
      </c>
    </row>
    <row r="99" spans="1:13" x14ac:dyDescent="0.25">
      <c r="A99" s="156">
        <v>90.5</v>
      </c>
      <c r="B99" s="90"/>
      <c r="C99" s="91">
        <v>73725.820000000007</v>
      </c>
      <c r="D99" s="9"/>
      <c r="E99" s="92">
        <v>0.30829999999999996</v>
      </c>
      <c r="F99" s="92"/>
      <c r="G99" s="92">
        <v>0.26642677997864811</v>
      </c>
      <c r="H99" s="92"/>
      <c r="I99" s="92">
        <v>0.39435845113161672</v>
      </c>
      <c r="J99" s="92"/>
      <c r="K99" s="93">
        <f t="shared" si="2"/>
        <v>1.7533665549565418E-3</v>
      </c>
      <c r="L99" s="93"/>
      <c r="M99" s="93">
        <f t="shared" si="3"/>
        <v>7.4060570111728688E-3</v>
      </c>
    </row>
    <row r="100" spans="1:13" x14ac:dyDescent="0.25">
      <c r="A100" s="156">
        <v>91.5</v>
      </c>
      <c r="B100" s="90"/>
      <c r="C100" s="91">
        <v>72337.02</v>
      </c>
      <c r="D100" s="9"/>
      <c r="E100" s="92">
        <v>0.30249999999999999</v>
      </c>
      <c r="F100" s="92"/>
      <c r="G100" s="92">
        <v>0.25416537436685543</v>
      </c>
      <c r="H100" s="92"/>
      <c r="I100" s="92">
        <v>0.38417987707862755</v>
      </c>
      <c r="J100" s="92"/>
      <c r="K100" s="93">
        <f t="shared" si="2"/>
        <v>2.3362360350962347E-3</v>
      </c>
      <c r="L100" s="93"/>
      <c r="M100" s="93">
        <f t="shared" si="3"/>
        <v>6.6716023195797078E-3</v>
      </c>
    </row>
    <row r="101" spans="1:13" x14ac:dyDescent="0.25">
      <c r="A101" s="156">
        <v>92.5</v>
      </c>
      <c r="B101" s="90"/>
      <c r="C101" s="91">
        <v>19280.560000000001</v>
      </c>
      <c r="D101" s="9"/>
      <c r="E101" s="92">
        <v>0.29289999999999999</v>
      </c>
      <c r="F101" s="92"/>
      <c r="G101" s="92">
        <v>0.24211102730731671</v>
      </c>
      <c r="H101" s="92"/>
      <c r="I101" s="92">
        <v>0.37400156793915956</v>
      </c>
      <c r="J101" s="92"/>
      <c r="K101" s="93">
        <f t="shared" si="2"/>
        <v>2.5795197471781286E-3</v>
      </c>
      <c r="L101" s="93"/>
      <c r="M101" s="93">
        <f t="shared" si="3"/>
        <v>6.5774643221901156E-3</v>
      </c>
    </row>
    <row r="102" spans="1:13" x14ac:dyDescent="0.25">
      <c r="A102" s="156">
        <v>93.5</v>
      </c>
      <c r="B102" s="90"/>
      <c r="C102" s="91">
        <v>9953.9599999999991</v>
      </c>
      <c r="D102" s="9"/>
      <c r="E102" s="92">
        <v>0.28089999999999998</v>
      </c>
      <c r="F102" s="92"/>
      <c r="G102" s="92">
        <v>0.23029491742555283</v>
      </c>
      <c r="H102" s="92"/>
      <c r="I102" s="92">
        <v>0.36383028559048419</v>
      </c>
      <c r="J102" s="92"/>
      <c r="K102" s="93">
        <f t="shared" si="2"/>
        <v>2.5608743823666148E-3</v>
      </c>
      <c r="L102" s="93"/>
      <c r="M102" s="93">
        <f t="shared" si="3"/>
        <v>6.8774322681192726E-3</v>
      </c>
    </row>
    <row r="103" spans="1:13" x14ac:dyDescent="0.25">
      <c r="A103" s="156">
        <v>94.5</v>
      </c>
      <c r="B103" s="90"/>
      <c r="C103" s="91">
        <v>8985.2099999999991</v>
      </c>
      <c r="D103" s="9"/>
      <c r="E103" s="92">
        <v>0.2535</v>
      </c>
      <c r="F103" s="92"/>
      <c r="G103" s="92">
        <v>0.21869853031294353</v>
      </c>
      <c r="H103" s="92"/>
      <c r="I103" s="92">
        <v>0.35367143371165488</v>
      </c>
      <c r="J103" s="92"/>
      <c r="K103" s="93">
        <f t="shared" si="2"/>
        <v>1.2111422923791102E-3</v>
      </c>
      <c r="L103" s="93"/>
      <c r="M103" s="93">
        <f t="shared" si="3"/>
        <v>1.0034316131848468E-2</v>
      </c>
    </row>
    <row r="104" spans="1:13" x14ac:dyDescent="0.25">
      <c r="A104" s="156">
        <v>95.5</v>
      </c>
      <c r="B104" s="90"/>
      <c r="C104" s="91">
        <v>8446.02</v>
      </c>
      <c r="D104" s="9"/>
      <c r="E104" s="92">
        <v>0.2535</v>
      </c>
      <c r="F104" s="92"/>
      <c r="G104" s="92">
        <v>0.20738824779907894</v>
      </c>
      <c r="H104" s="92"/>
      <c r="I104" s="92">
        <v>0.34353102668041169</v>
      </c>
      <c r="J104" s="92"/>
      <c r="K104" s="93">
        <f t="shared" si="2"/>
        <v>2.1262936910391487E-3</v>
      </c>
      <c r="L104" s="93"/>
      <c r="M104" s="93">
        <f t="shared" si="3"/>
        <v>8.1055857651290003E-3</v>
      </c>
    </row>
    <row r="105" spans="1:13" x14ac:dyDescent="0.25">
      <c r="A105" s="156">
        <v>96.5</v>
      </c>
      <c r="B105" s="90"/>
      <c r="C105" s="91"/>
      <c r="D105" s="90"/>
      <c r="E105" s="92"/>
      <c r="F105" s="92"/>
      <c r="G105" s="92">
        <v>0.19632215179398493</v>
      </c>
      <c r="H105" s="92"/>
      <c r="I105" s="92">
        <v>0.33341955668907558</v>
      </c>
      <c r="J105" s="92"/>
      <c r="K105" s="100"/>
      <c r="L105" s="93"/>
      <c r="M105" s="100"/>
    </row>
    <row r="106" spans="1:13" x14ac:dyDescent="0.25">
      <c r="A106" s="90"/>
      <c r="B106" s="90"/>
      <c r="C106" s="91"/>
      <c r="D106" s="90"/>
      <c r="E106" s="92"/>
      <c r="F106" s="92"/>
      <c r="G106" s="92"/>
      <c r="H106" s="92"/>
      <c r="I106" s="92"/>
      <c r="J106" s="92"/>
      <c r="K106" s="93"/>
      <c r="L106" s="93"/>
      <c r="M106" s="93"/>
    </row>
    <row r="107" spans="1:13" x14ac:dyDescent="0.25">
      <c r="A107" s="90"/>
      <c r="B107" s="90"/>
      <c r="C107" s="90"/>
      <c r="D107" s="90"/>
      <c r="G107" s="87"/>
      <c r="H107" s="87"/>
      <c r="I107" s="87"/>
      <c r="J107" s="87"/>
      <c r="K107" s="101"/>
      <c r="L107" s="101"/>
      <c r="M107" s="101"/>
    </row>
    <row r="108" spans="1:13" x14ac:dyDescent="0.25">
      <c r="A108" s="140" t="s">
        <v>58</v>
      </c>
      <c r="B108" s="140"/>
      <c r="C108" s="90"/>
      <c r="D108" s="90"/>
      <c r="G108" s="87"/>
      <c r="H108" s="87"/>
      <c r="I108" s="87" t="s">
        <v>32</v>
      </c>
      <c r="J108" s="87"/>
      <c r="K108" s="93">
        <f>SUM(K8:K105)</f>
        <v>3.7352132128757619E-2</v>
      </c>
      <c r="L108" s="93"/>
      <c r="M108" s="162">
        <f>SUM(M8:M105)</f>
        <v>0.21084170970139376</v>
      </c>
    </row>
    <row r="109" spans="1:13" x14ac:dyDescent="0.25">
      <c r="A109" s="140"/>
      <c r="B109" s="140"/>
      <c r="C109" s="90"/>
      <c r="D109" s="90"/>
      <c r="G109" s="87"/>
      <c r="H109" s="87"/>
      <c r="I109" s="87"/>
      <c r="J109" s="87"/>
      <c r="K109" s="93"/>
      <c r="L109" s="93"/>
      <c r="M109" s="93"/>
    </row>
    <row r="110" spans="1:13" x14ac:dyDescent="0.25">
      <c r="A110" s="140" t="s">
        <v>59</v>
      </c>
      <c r="B110" s="140"/>
      <c r="C110" s="90"/>
      <c r="D110" s="90"/>
      <c r="G110" s="87"/>
      <c r="H110" s="87"/>
      <c r="I110" s="87" t="s">
        <v>39</v>
      </c>
      <c r="J110" s="87"/>
      <c r="K110" s="93">
        <f>SUM(K8:K63)</f>
        <v>1.1940350345045791E-2</v>
      </c>
      <c r="L110" s="93"/>
      <c r="M110" s="102">
        <f t="shared" ref="M110" si="4">SUM(M8:M63)</f>
        <v>7.4837037333628943E-3</v>
      </c>
    </row>
    <row r="111" spans="1:13" x14ac:dyDescent="0.25">
      <c r="A111" s="103"/>
      <c r="B111" s="103"/>
      <c r="C111" s="103"/>
      <c r="D111" s="103"/>
      <c r="E111" s="17"/>
      <c r="F111" s="17"/>
      <c r="G111" s="104"/>
      <c r="H111" s="104"/>
      <c r="I111" s="104"/>
      <c r="J111" s="104"/>
      <c r="K111" s="105"/>
      <c r="L111" s="105"/>
      <c r="M111" s="105"/>
    </row>
    <row r="112" spans="1:13" x14ac:dyDescent="0.25">
      <c r="A112" s="90"/>
      <c r="B112" s="90"/>
      <c r="C112" s="90"/>
      <c r="D112" s="90"/>
      <c r="G112" s="87"/>
      <c r="H112" s="87"/>
      <c r="I112" s="87"/>
      <c r="J112" s="87"/>
      <c r="K112" s="101"/>
      <c r="L112" s="101"/>
      <c r="M112" s="101"/>
    </row>
    <row r="113" spans="1:15" x14ac:dyDescent="0.25">
      <c r="A113" s="90"/>
      <c r="B113" s="90"/>
      <c r="C113" s="90"/>
      <c r="D113" s="90"/>
      <c r="G113" s="87"/>
      <c r="H113" s="87"/>
      <c r="I113" s="87"/>
      <c r="J113" s="87"/>
      <c r="K113" s="101"/>
      <c r="L113" s="101"/>
      <c r="M113" s="101"/>
    </row>
    <row r="114" spans="1:15" x14ac:dyDescent="0.25">
      <c r="A114" s="203" t="s">
        <v>60</v>
      </c>
      <c r="B114" s="203"/>
      <c r="C114" s="203"/>
      <c r="D114" s="203"/>
      <c r="E114" s="203"/>
      <c r="F114" s="203"/>
      <c r="G114" s="203"/>
      <c r="H114" s="203"/>
      <c r="I114" s="203"/>
      <c r="J114" s="203"/>
      <c r="K114" s="203"/>
      <c r="L114" s="203"/>
      <c r="M114" s="203"/>
      <c r="N114" s="147"/>
      <c r="O114" s="147"/>
    </row>
    <row r="115" spans="1:15" x14ac:dyDescent="0.25">
      <c r="A115" s="204" t="s">
        <v>61</v>
      </c>
      <c r="B115" s="204"/>
      <c r="C115" s="204"/>
      <c r="D115" s="204"/>
      <c r="E115" s="204"/>
      <c r="F115" s="204"/>
      <c r="G115" s="204"/>
      <c r="H115" s="204"/>
      <c r="I115" s="204"/>
      <c r="J115" s="204"/>
      <c r="K115" s="204"/>
      <c r="L115" s="204"/>
      <c r="M115" s="204"/>
      <c r="N115" s="149"/>
      <c r="O115" s="149"/>
    </row>
    <row r="116" spans="1:15" x14ac:dyDescent="0.25">
      <c r="A116" s="203" t="s">
        <v>62</v>
      </c>
      <c r="B116" s="203"/>
      <c r="C116" s="203"/>
      <c r="D116" s="203"/>
      <c r="E116" s="203"/>
      <c r="F116" s="203"/>
      <c r="G116" s="203"/>
      <c r="H116" s="203"/>
      <c r="I116" s="203"/>
      <c r="J116" s="203"/>
      <c r="K116" s="203"/>
      <c r="L116" s="203"/>
      <c r="M116" s="203"/>
      <c r="N116" s="147"/>
      <c r="O116" s="147"/>
    </row>
    <row r="117" spans="1:15" x14ac:dyDescent="0.25">
      <c r="A117" s="203" t="s">
        <v>63</v>
      </c>
      <c r="B117" s="203"/>
      <c r="C117" s="203"/>
      <c r="D117" s="203"/>
      <c r="E117" s="203"/>
      <c r="F117" s="203"/>
      <c r="G117" s="203"/>
      <c r="H117" s="203"/>
      <c r="I117" s="203"/>
      <c r="J117" s="203"/>
      <c r="K117" s="203"/>
      <c r="L117" s="203"/>
      <c r="M117" s="203"/>
      <c r="N117" s="147"/>
      <c r="O117" s="147"/>
    </row>
    <row r="118" spans="1:15" x14ac:dyDescent="0.25">
      <c r="A118" s="203" t="s">
        <v>64</v>
      </c>
      <c r="B118" s="203"/>
      <c r="C118" s="203"/>
      <c r="D118" s="203"/>
      <c r="E118" s="203"/>
      <c r="F118" s="203"/>
      <c r="G118" s="203"/>
      <c r="H118" s="203"/>
      <c r="I118" s="203"/>
      <c r="J118" s="203"/>
      <c r="K118" s="203"/>
      <c r="L118" s="203"/>
      <c r="M118" s="203"/>
      <c r="N118" s="147"/>
      <c r="O118" s="147"/>
    </row>
    <row r="119" spans="1:15" x14ac:dyDescent="0.25">
      <c r="A119" s="203" t="s">
        <v>65</v>
      </c>
      <c r="B119" s="203"/>
      <c r="C119" s="203"/>
      <c r="D119" s="203"/>
      <c r="E119" s="203"/>
      <c r="F119" s="203"/>
      <c r="G119" s="203"/>
      <c r="H119" s="203"/>
      <c r="I119" s="203"/>
      <c r="J119" s="203"/>
      <c r="K119" s="203"/>
      <c r="L119" s="203"/>
      <c r="M119" s="203"/>
      <c r="N119" s="147"/>
      <c r="O119" s="147"/>
    </row>
    <row r="120" spans="1:15" x14ac:dyDescent="0.25">
      <c r="A120" s="203" t="s">
        <v>66</v>
      </c>
      <c r="B120" s="203"/>
      <c r="C120" s="203"/>
      <c r="D120" s="203"/>
      <c r="E120" s="203"/>
      <c r="F120" s="203"/>
      <c r="G120" s="203"/>
      <c r="H120" s="203"/>
      <c r="I120" s="203"/>
      <c r="J120" s="203"/>
      <c r="K120" s="203"/>
      <c r="L120" s="203"/>
      <c r="M120" s="203"/>
      <c r="N120" s="147"/>
      <c r="O120" s="147"/>
    </row>
    <row r="121" spans="1:15" x14ac:dyDescent="0.25">
      <c r="A121" s="203" t="s">
        <v>67</v>
      </c>
      <c r="B121" s="203"/>
      <c r="C121" s="203"/>
      <c r="D121" s="203"/>
      <c r="E121" s="203"/>
      <c r="F121" s="203"/>
      <c r="G121" s="203"/>
      <c r="H121" s="203"/>
      <c r="I121" s="203"/>
      <c r="J121" s="203"/>
      <c r="K121" s="203"/>
      <c r="L121" s="203"/>
      <c r="M121" s="203"/>
      <c r="N121" s="147"/>
      <c r="O121" s="147"/>
    </row>
    <row r="122" spans="1:15" x14ac:dyDescent="0.25">
      <c r="A122" s="203" t="s">
        <v>68</v>
      </c>
      <c r="B122" s="203"/>
      <c r="C122" s="203"/>
      <c r="D122" s="203"/>
      <c r="E122" s="203"/>
      <c r="F122" s="203"/>
      <c r="G122" s="203"/>
      <c r="H122" s="203"/>
      <c r="I122" s="203"/>
      <c r="J122" s="203"/>
      <c r="K122" s="203"/>
      <c r="L122" s="203"/>
      <c r="M122" s="203"/>
    </row>
    <row r="123" spans="1:15" x14ac:dyDescent="0.25">
      <c r="A123" s="203" t="s">
        <v>69</v>
      </c>
      <c r="B123" s="203"/>
      <c r="C123" s="203"/>
      <c r="D123" s="203"/>
      <c r="E123" s="203"/>
      <c r="F123" s="203"/>
      <c r="G123" s="203"/>
      <c r="H123" s="203"/>
      <c r="I123" s="203"/>
      <c r="J123" s="203"/>
      <c r="K123" s="203"/>
      <c r="L123" s="203"/>
      <c r="M123" s="203"/>
    </row>
    <row r="124" spans="1:15" x14ac:dyDescent="0.25">
      <c r="A124" s="90"/>
      <c r="B124" s="90"/>
      <c r="C124" s="90"/>
      <c r="D124" s="90"/>
      <c r="G124" s="87"/>
      <c r="H124" s="87"/>
      <c r="I124" s="87"/>
      <c r="J124" s="87"/>
      <c r="K124" s="101"/>
      <c r="L124" s="101"/>
      <c r="M124" s="101"/>
    </row>
    <row r="125" spans="1:15" x14ac:dyDescent="0.25">
      <c r="A125" s="90"/>
      <c r="B125" s="90"/>
      <c r="C125" s="90"/>
      <c r="D125" s="90"/>
      <c r="G125" s="87"/>
      <c r="H125" s="87"/>
      <c r="I125" s="87"/>
      <c r="J125" s="87"/>
      <c r="K125" s="101"/>
      <c r="L125" s="101"/>
      <c r="M125" s="101"/>
    </row>
    <row r="126" spans="1:15" x14ac:dyDescent="0.25">
      <c r="A126" s="90"/>
      <c r="B126" s="90"/>
      <c r="C126" s="90"/>
      <c r="D126" s="90"/>
      <c r="G126" s="87"/>
      <c r="H126" s="87"/>
      <c r="I126" s="87"/>
      <c r="J126" s="87"/>
      <c r="K126" s="101"/>
      <c r="L126" s="101"/>
      <c r="M126" s="101"/>
    </row>
    <row r="127" spans="1:15" x14ac:dyDescent="0.25">
      <c r="A127" s="90"/>
      <c r="B127" s="90"/>
      <c r="C127" s="90"/>
      <c r="D127" s="90"/>
      <c r="G127" s="87"/>
      <c r="H127" s="87"/>
      <c r="I127" s="87"/>
      <c r="J127" s="87"/>
      <c r="K127" s="101"/>
      <c r="L127" s="101"/>
      <c r="M127" s="101"/>
    </row>
    <row r="128" spans="1:15" x14ac:dyDescent="0.25">
      <c r="A128" s="90"/>
      <c r="B128" s="90"/>
      <c r="C128" s="90"/>
      <c r="D128" s="90"/>
      <c r="G128" s="87"/>
      <c r="H128" s="87"/>
      <c r="I128" s="87"/>
      <c r="J128" s="87"/>
      <c r="K128" s="101"/>
      <c r="L128" s="101"/>
      <c r="M128" s="101"/>
    </row>
    <row r="129" spans="1:13" x14ac:dyDescent="0.25">
      <c r="A129" s="90"/>
      <c r="B129" s="90"/>
      <c r="C129" s="90"/>
      <c r="D129" s="90"/>
      <c r="G129" s="87"/>
      <c r="H129" s="87"/>
      <c r="I129" s="87"/>
      <c r="J129" s="87"/>
      <c r="K129" s="101"/>
      <c r="L129" s="101"/>
      <c r="M129" s="101"/>
    </row>
    <row r="130" spans="1:13" x14ac:dyDescent="0.25">
      <c r="A130" s="90"/>
      <c r="B130" s="90"/>
      <c r="C130" s="90"/>
      <c r="D130" s="90"/>
      <c r="G130" s="87"/>
      <c r="H130" s="87"/>
      <c r="I130" s="87"/>
      <c r="J130" s="87"/>
      <c r="K130" s="101"/>
      <c r="L130" s="101"/>
      <c r="M130" s="101"/>
    </row>
    <row r="131" spans="1:13" x14ac:dyDescent="0.25">
      <c r="A131" s="90"/>
      <c r="B131" s="90"/>
      <c r="C131" s="90"/>
      <c r="D131" s="90"/>
      <c r="I131" s="87"/>
      <c r="J131" s="87"/>
      <c r="K131" s="101"/>
      <c r="L131" s="101"/>
      <c r="M131" s="101"/>
    </row>
    <row r="132" spans="1:13" x14ac:dyDescent="0.25">
      <c r="A132" s="90"/>
      <c r="B132" s="90"/>
      <c r="C132" s="90"/>
      <c r="D132" s="90"/>
      <c r="I132" s="87"/>
      <c r="J132" s="87"/>
      <c r="K132" s="101"/>
      <c r="L132" s="101"/>
      <c r="M132" s="101"/>
    </row>
    <row r="133" spans="1:13" x14ac:dyDescent="0.25">
      <c r="A133" s="90"/>
      <c r="B133" s="90"/>
      <c r="C133" s="90"/>
      <c r="D133" s="90"/>
      <c r="I133" s="87"/>
      <c r="J133" s="87"/>
      <c r="K133" s="101"/>
      <c r="L133" s="101"/>
      <c r="M133" s="101"/>
    </row>
    <row r="134" spans="1:13" x14ac:dyDescent="0.25">
      <c r="A134" s="90"/>
      <c r="B134" s="90"/>
      <c r="C134" s="90"/>
      <c r="D134" s="90"/>
      <c r="I134" s="87"/>
      <c r="J134" s="87"/>
      <c r="K134" s="101"/>
      <c r="L134" s="101"/>
      <c r="M134" s="101"/>
    </row>
    <row r="135" spans="1:13" x14ac:dyDescent="0.25">
      <c r="A135" s="90"/>
      <c r="B135" s="90"/>
      <c r="C135" s="90"/>
      <c r="D135" s="90"/>
      <c r="I135" s="87"/>
      <c r="J135" s="87"/>
      <c r="K135" s="101"/>
      <c r="L135" s="101"/>
      <c r="M135" s="101"/>
    </row>
    <row r="136" spans="1:13" x14ac:dyDescent="0.25">
      <c r="A136" s="90"/>
      <c r="B136" s="90"/>
      <c r="C136" s="90"/>
      <c r="D136" s="90"/>
      <c r="I136" s="87"/>
      <c r="J136" s="87"/>
      <c r="K136" s="101"/>
      <c r="L136" s="101"/>
      <c r="M136" s="101"/>
    </row>
    <row r="137" spans="1:13" x14ac:dyDescent="0.25">
      <c r="A137" s="90"/>
      <c r="B137" s="90"/>
      <c r="C137" s="90"/>
      <c r="D137" s="90"/>
      <c r="I137" s="87"/>
      <c r="J137" s="87"/>
      <c r="K137" s="101"/>
      <c r="L137" s="101"/>
      <c r="M137" s="101"/>
    </row>
    <row r="138" spans="1:13" x14ac:dyDescent="0.25">
      <c r="A138" s="90"/>
      <c r="B138" s="90"/>
      <c r="C138" s="90"/>
      <c r="D138" s="90"/>
      <c r="I138" s="87"/>
      <c r="J138" s="87"/>
      <c r="K138" s="101"/>
      <c r="L138" s="101"/>
      <c r="M138" s="101"/>
    </row>
    <row r="139" spans="1:13" x14ac:dyDescent="0.25">
      <c r="I139" s="87"/>
      <c r="J139" s="87"/>
    </row>
    <row r="140" spans="1:13" x14ac:dyDescent="0.25">
      <c r="I140" s="87"/>
      <c r="J140" s="87"/>
    </row>
    <row r="141" spans="1:13" x14ac:dyDescent="0.25">
      <c r="I141" s="87"/>
      <c r="J141" s="87"/>
    </row>
    <row r="142" spans="1:13" x14ac:dyDescent="0.25">
      <c r="I142" s="87"/>
      <c r="J142" s="87"/>
    </row>
    <row r="143" spans="1:13" x14ac:dyDescent="0.25">
      <c r="I143" s="87"/>
      <c r="J143" s="87"/>
    </row>
    <row r="144" spans="1:13" x14ac:dyDescent="0.25">
      <c r="I144" s="87"/>
      <c r="J144" s="87"/>
    </row>
    <row r="145" spans="9:10" x14ac:dyDescent="0.25">
      <c r="I145" s="87"/>
      <c r="J145" s="87"/>
    </row>
    <row r="146" spans="9:10" x14ac:dyDescent="0.25">
      <c r="I146" s="87"/>
      <c r="J146" s="87"/>
    </row>
    <row r="147" spans="9:10" x14ac:dyDescent="0.25">
      <c r="I147" s="87"/>
      <c r="J147" s="87"/>
    </row>
    <row r="148" spans="9:10" x14ac:dyDescent="0.25">
      <c r="I148" s="87"/>
      <c r="J148" s="87"/>
    </row>
    <row r="149" spans="9:10" x14ac:dyDescent="0.25">
      <c r="I149" s="87"/>
      <c r="J149" s="87"/>
    </row>
    <row r="150" spans="9:10" x14ac:dyDescent="0.25">
      <c r="I150" s="87"/>
      <c r="J150" s="87"/>
    </row>
    <row r="151" spans="9:10" x14ac:dyDescent="0.25">
      <c r="I151" s="87"/>
      <c r="J151" s="87"/>
    </row>
    <row r="152" spans="9:10" x14ac:dyDescent="0.25">
      <c r="I152" s="87"/>
      <c r="J152" s="87"/>
    </row>
    <row r="153" spans="9:10" x14ac:dyDescent="0.25">
      <c r="I153" s="87"/>
      <c r="J153" s="87"/>
    </row>
    <row r="154" spans="9:10" x14ac:dyDescent="0.25">
      <c r="I154" s="87"/>
      <c r="J154" s="87"/>
    </row>
  </sheetData>
  <mergeCells count="12">
    <mergeCell ref="A123:M123"/>
    <mergeCell ref="G5:G6"/>
    <mergeCell ref="I5:I6"/>
    <mergeCell ref="A114:M114"/>
    <mergeCell ref="A115:M115"/>
    <mergeCell ref="A116:M116"/>
    <mergeCell ref="A117:M117"/>
    <mergeCell ref="A118:M118"/>
    <mergeCell ref="A119:M119"/>
    <mergeCell ref="A120:M120"/>
    <mergeCell ref="A121:M121"/>
    <mergeCell ref="A122:M122"/>
  </mergeCells>
  <printOptions horizontalCentered="1"/>
  <pageMargins left="0.5" right="0.5" top="0.75" bottom="0.5" header="0.3" footer="0.3"/>
  <pageSetup scale="71" fitToHeight="2" orientation="portrait" horizontalDpi="1200" verticalDpi="1200" r:id="rId1"/>
  <headerFooter scaleWithDoc="0">
    <oddHeader>&amp;C&amp;"-,Bold"&amp;14Account 355 Curve Fitting&amp;RExhibit DJG-9
Page &amp;P of &amp;N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A3AA2-0C34-4B1F-BF6D-9EFEFB86AA18}">
  <sheetPr>
    <tabColor theme="5"/>
    <pageSetUpPr fitToPage="1"/>
  </sheetPr>
  <dimension ref="A1:AC151"/>
  <sheetViews>
    <sheetView zoomScaleNormal="100" workbookViewId="0">
      <pane ySplit="6" topLeftCell="A7" activePane="bottomLeft" state="frozen"/>
      <selection pane="bottomLeft"/>
    </sheetView>
  </sheetViews>
  <sheetFormatPr defaultColWidth="9.140625" defaultRowHeight="15" x14ac:dyDescent="0.25"/>
  <cols>
    <col min="1" max="1" width="8.7109375" style="27" customWidth="1"/>
    <col min="2" max="2" width="2.7109375" style="27" customWidth="1"/>
    <col min="3" max="3" width="15.42578125" style="27" customWidth="1"/>
    <col min="4" max="4" width="2.7109375" style="27" customWidth="1"/>
    <col min="5" max="5" width="13.7109375" style="8" customWidth="1"/>
    <col min="6" max="6" width="2.7109375" style="8" customWidth="1"/>
    <col min="7" max="7" width="13.7109375" style="146" customWidth="1"/>
    <col min="8" max="8" width="2.7109375" style="146" customWidth="1"/>
    <col min="9" max="9" width="13.7109375" style="146" customWidth="1"/>
    <col min="10" max="10" width="2.7109375" style="146" customWidth="1"/>
    <col min="11" max="11" width="13.7109375" style="146" customWidth="1"/>
    <col min="12" max="12" width="2.7109375" style="146" customWidth="1"/>
    <col min="13" max="13" width="13.7109375" style="146" customWidth="1"/>
    <col min="14" max="14" width="13.28515625" style="146" bestFit="1" customWidth="1"/>
    <col min="15" max="15" width="12" style="146" bestFit="1" customWidth="1"/>
    <col min="16" max="16384" width="9.140625" style="146"/>
  </cols>
  <sheetData>
    <row r="1" spans="1:29" x14ac:dyDescent="0.25">
      <c r="A1" s="86"/>
      <c r="B1" s="86"/>
      <c r="C1" s="86"/>
      <c r="D1" s="86"/>
      <c r="E1" s="17"/>
      <c r="F1" s="17"/>
      <c r="G1" s="24"/>
      <c r="H1" s="24"/>
      <c r="I1" s="24"/>
      <c r="J1" s="24"/>
      <c r="K1" s="24"/>
      <c r="L1" s="24"/>
      <c r="M1" s="24"/>
    </row>
    <row r="3" spans="1:29" x14ac:dyDescent="0.25">
      <c r="A3" s="145" t="s">
        <v>25</v>
      </c>
      <c r="B3" s="145"/>
      <c r="C3" s="145" t="s">
        <v>26</v>
      </c>
      <c r="D3" s="145"/>
      <c r="E3" s="87" t="s">
        <v>27</v>
      </c>
      <c r="F3" s="87"/>
      <c r="G3" s="145" t="s">
        <v>28</v>
      </c>
      <c r="H3" s="145"/>
      <c r="I3" s="145" t="s">
        <v>29</v>
      </c>
      <c r="J3" s="145"/>
      <c r="K3" s="145" t="s">
        <v>30</v>
      </c>
      <c r="L3" s="145"/>
      <c r="M3" s="145" t="s">
        <v>31</v>
      </c>
    </row>
    <row r="5" spans="1:29" x14ac:dyDescent="0.25">
      <c r="A5" s="6" t="s">
        <v>51</v>
      </c>
      <c r="B5" s="6"/>
      <c r="C5" s="6" t="s">
        <v>52</v>
      </c>
      <c r="D5" s="6"/>
      <c r="E5" s="88" t="s">
        <v>53</v>
      </c>
      <c r="F5" s="88"/>
      <c r="G5" s="207" t="s">
        <v>190</v>
      </c>
      <c r="H5" s="6"/>
      <c r="I5" s="207" t="s">
        <v>191</v>
      </c>
      <c r="J5" s="6"/>
      <c r="K5" s="6" t="s">
        <v>149</v>
      </c>
      <c r="L5" s="6"/>
      <c r="M5" s="6" t="s">
        <v>150</v>
      </c>
    </row>
    <row r="6" spans="1:29" x14ac:dyDescent="0.25">
      <c r="A6" s="148" t="s">
        <v>54</v>
      </c>
      <c r="B6" s="6"/>
      <c r="C6" s="148" t="s">
        <v>55</v>
      </c>
      <c r="D6" s="6"/>
      <c r="E6" s="89" t="s">
        <v>56</v>
      </c>
      <c r="F6" s="88"/>
      <c r="G6" s="198"/>
      <c r="H6" s="6"/>
      <c r="I6" s="198"/>
      <c r="J6" s="6"/>
      <c r="K6" s="148" t="s">
        <v>57</v>
      </c>
      <c r="L6" s="6"/>
      <c r="M6" s="148" t="s">
        <v>57</v>
      </c>
    </row>
    <row r="7" spans="1:29" x14ac:dyDescent="0.25">
      <c r="A7" s="145"/>
      <c r="B7" s="145"/>
      <c r="C7" s="145"/>
      <c r="D7" s="145"/>
      <c r="E7" s="87"/>
      <c r="F7" s="87"/>
      <c r="G7" s="145"/>
      <c r="H7" s="145"/>
      <c r="I7" s="145"/>
      <c r="J7" s="145"/>
      <c r="K7" s="145"/>
      <c r="L7" s="145"/>
      <c r="M7" s="145"/>
    </row>
    <row r="8" spans="1:29" x14ac:dyDescent="0.25">
      <c r="A8" s="90">
        <v>0</v>
      </c>
      <c r="B8" s="90"/>
      <c r="C8" s="91">
        <v>382761249.87</v>
      </c>
      <c r="D8" s="9"/>
      <c r="E8" s="92">
        <v>1</v>
      </c>
      <c r="F8" s="92"/>
      <c r="G8" s="92">
        <v>1</v>
      </c>
      <c r="H8" s="92"/>
      <c r="I8" s="92">
        <v>1</v>
      </c>
      <c r="J8" s="92"/>
      <c r="K8" s="93">
        <f>(G8-E8)^2</f>
        <v>0</v>
      </c>
      <c r="L8" s="93"/>
      <c r="M8" s="93">
        <f>(I8-E8)^2</f>
        <v>0</v>
      </c>
      <c r="N8" s="106">
        <f>C8*0.01</f>
        <v>3827612.4987000003</v>
      </c>
      <c r="AB8" s="146">
        <v>69</v>
      </c>
      <c r="AC8" s="146">
        <v>0</v>
      </c>
    </row>
    <row r="9" spans="1:29" x14ac:dyDescent="0.25">
      <c r="A9" s="90">
        <v>0.5</v>
      </c>
      <c r="B9" s="90"/>
      <c r="C9" s="91">
        <v>403840944.38999999</v>
      </c>
      <c r="D9" s="9"/>
      <c r="E9" s="92">
        <v>0.99480000000000002</v>
      </c>
      <c r="F9" s="92"/>
      <c r="G9" s="92">
        <v>0.99801718996409283</v>
      </c>
      <c r="H9" s="92"/>
      <c r="I9" s="92">
        <v>0.99729369534047163</v>
      </c>
      <c r="J9" s="92"/>
      <c r="K9" s="93">
        <f t="shared" ref="K9:K72" si="0">(G9-E9)^2</f>
        <v>1.0350311265059526E-5</v>
      </c>
      <c r="L9" s="93"/>
      <c r="M9" s="93">
        <f t="shared" ref="M9:M72" si="1">(I9-E9)^2</f>
        <v>6.2185164510898358E-6</v>
      </c>
      <c r="AB9" s="146">
        <v>69</v>
      </c>
      <c r="AC9" s="146">
        <v>1</v>
      </c>
    </row>
    <row r="10" spans="1:29" x14ac:dyDescent="0.25">
      <c r="A10" s="90">
        <v>1.5</v>
      </c>
      <c r="B10" s="90"/>
      <c r="C10" s="91">
        <v>383459940.01999998</v>
      </c>
      <c r="D10" s="9"/>
      <c r="E10" s="92">
        <v>0.99390000000000001</v>
      </c>
      <c r="F10" s="92"/>
      <c r="G10" s="92">
        <v>0.99398868535252094</v>
      </c>
      <c r="H10" s="92"/>
      <c r="I10" s="92">
        <v>0.99185590228780218</v>
      </c>
      <c r="J10" s="92"/>
      <c r="K10" s="93">
        <f t="shared" si="0"/>
        <v>7.8650917517623562E-9</v>
      </c>
      <c r="L10" s="93"/>
      <c r="M10" s="93">
        <f t="shared" si="1"/>
        <v>4.1783354570123748E-6</v>
      </c>
    </row>
    <row r="11" spans="1:29" x14ac:dyDescent="0.25">
      <c r="A11" s="90">
        <v>2.5</v>
      </c>
      <c r="B11" s="90"/>
      <c r="C11" s="91">
        <v>267149996.78</v>
      </c>
      <c r="D11" s="9"/>
      <c r="E11" s="92">
        <v>0.99180000000000001</v>
      </c>
      <c r="F11" s="92"/>
      <c r="G11" s="92">
        <v>0.98987542985610177</v>
      </c>
      <c r="H11" s="92"/>
      <c r="I11" s="92">
        <v>0.98637864914225015</v>
      </c>
      <c r="J11" s="92"/>
      <c r="K11" s="93">
        <f t="shared" si="0"/>
        <v>3.7039702387844959E-6</v>
      </c>
      <c r="L11" s="93"/>
      <c r="M11" s="93">
        <f t="shared" si="1"/>
        <v>2.9391045122825171E-5</v>
      </c>
    </row>
    <row r="12" spans="1:29" x14ac:dyDescent="0.25">
      <c r="A12" s="90">
        <v>3.5</v>
      </c>
      <c r="B12" s="90"/>
      <c r="C12" s="91">
        <v>257820833.31999999</v>
      </c>
      <c r="D12" s="9"/>
      <c r="E12" s="92">
        <v>0.98909999999999998</v>
      </c>
      <c r="F12" s="92"/>
      <c r="G12" s="92">
        <v>0.98567257873939484</v>
      </c>
      <c r="H12" s="92"/>
      <c r="I12" s="92">
        <v>0.98086759240929733</v>
      </c>
      <c r="J12" s="92"/>
      <c r="K12" s="93">
        <f t="shared" si="0"/>
        <v>1.1747216497648089E-5</v>
      </c>
      <c r="L12" s="93"/>
      <c r="M12" s="93">
        <f t="shared" si="1"/>
        <v>6.7772534739458619E-5</v>
      </c>
    </row>
    <row r="13" spans="1:29" x14ac:dyDescent="0.25">
      <c r="A13" s="90">
        <v>4.5</v>
      </c>
      <c r="B13" s="90"/>
      <c r="C13" s="91">
        <v>243567004.21000001</v>
      </c>
      <c r="D13" s="9"/>
      <c r="E13" s="92">
        <v>0.98870000000000002</v>
      </c>
      <c r="F13" s="92"/>
      <c r="G13" s="92">
        <v>0.98138860107572867</v>
      </c>
      <c r="H13" s="92"/>
      <c r="I13" s="92">
        <v>0.97531496337811785</v>
      </c>
      <c r="J13" s="92"/>
      <c r="K13" s="93">
        <f t="shared" si="0"/>
        <v>5.3456554229836264E-5</v>
      </c>
      <c r="L13" s="93"/>
      <c r="M13" s="93">
        <f t="shared" si="1"/>
        <v>1.7915920536912695E-4</v>
      </c>
    </row>
    <row r="14" spans="1:29" x14ac:dyDescent="0.25">
      <c r="A14" s="90">
        <v>5.5</v>
      </c>
      <c r="B14" s="90"/>
      <c r="C14" s="91">
        <v>222260994.65000001</v>
      </c>
      <c r="D14" s="9"/>
      <c r="E14" s="92">
        <v>0.98290000000000011</v>
      </c>
      <c r="F14" s="92"/>
      <c r="G14" s="92">
        <v>0.97701243779781166</v>
      </c>
      <c r="H14" s="92"/>
      <c r="I14" s="92">
        <v>0.96972859616008977</v>
      </c>
      <c r="J14" s="92"/>
      <c r="K14" s="93">
        <f t="shared" si="0"/>
        <v>3.4663388684638061E-5</v>
      </c>
      <c r="L14" s="93"/>
      <c r="M14" s="93">
        <f t="shared" si="1"/>
        <v>1.7348587911400468E-4</v>
      </c>
    </row>
    <row r="15" spans="1:29" x14ac:dyDescent="0.25">
      <c r="A15" s="90">
        <v>6.5</v>
      </c>
      <c r="B15" s="90"/>
      <c r="C15" s="91">
        <v>202824782.25999999</v>
      </c>
      <c r="D15" s="9"/>
      <c r="E15" s="92">
        <v>0.97829999999999995</v>
      </c>
      <c r="F15" s="92"/>
      <c r="G15" s="92">
        <v>0.97255819403300492</v>
      </c>
      <c r="H15" s="92"/>
      <c r="I15" s="92">
        <v>0.96410336016715603</v>
      </c>
      <c r="J15" s="92"/>
      <c r="K15" s="93">
        <f t="shared" si="0"/>
        <v>3.2968335762619714E-5</v>
      </c>
      <c r="L15" s="93"/>
      <c r="M15" s="93">
        <f t="shared" si="1"/>
        <v>2.0154458254349053E-4</v>
      </c>
    </row>
    <row r="16" spans="1:29" x14ac:dyDescent="0.25">
      <c r="A16" s="90">
        <v>7.5</v>
      </c>
      <c r="B16" s="90"/>
      <c r="C16" s="91">
        <v>192306127.09</v>
      </c>
      <c r="D16" s="9"/>
      <c r="E16" s="92">
        <v>0.97620000000000007</v>
      </c>
      <c r="F16" s="92"/>
      <c r="G16" s="92">
        <v>0.96800936137885751</v>
      </c>
      <c r="H16" s="92"/>
      <c r="I16" s="92">
        <v>0.95844191678924517</v>
      </c>
      <c r="J16" s="92"/>
      <c r="K16" s="93">
        <f t="shared" si="0"/>
        <v>6.7086561022151994E-5</v>
      </c>
      <c r="L16" s="93"/>
      <c r="M16" s="93">
        <f t="shared" si="1"/>
        <v>3.1534951932009483E-4</v>
      </c>
    </row>
    <row r="17" spans="1:13" x14ac:dyDescent="0.25">
      <c r="A17" s="90">
        <v>8.5</v>
      </c>
      <c r="B17" s="90"/>
      <c r="C17" s="91">
        <v>182222338.02000001</v>
      </c>
      <c r="D17" s="9"/>
      <c r="E17" s="92">
        <v>0.97239999999999993</v>
      </c>
      <c r="F17" s="92"/>
      <c r="G17" s="92">
        <v>0.96338285236464205</v>
      </c>
      <c r="H17" s="92"/>
      <c r="I17" s="92">
        <v>0.95274435130583512</v>
      </c>
      <c r="J17" s="92"/>
      <c r="K17" s="93">
        <f t="shared" si="0"/>
        <v>8.1308951477840216E-5</v>
      </c>
      <c r="L17" s="93"/>
      <c r="M17" s="93">
        <f t="shared" si="1"/>
        <v>3.8634452558842266E-4</v>
      </c>
    </row>
    <row r="18" spans="1:13" x14ac:dyDescent="0.25">
      <c r="A18" s="90">
        <v>9.5</v>
      </c>
      <c r="B18" s="90"/>
      <c r="C18" s="91">
        <v>172946256.53</v>
      </c>
      <c r="D18" s="9"/>
      <c r="E18" s="92">
        <v>0.96530000000000005</v>
      </c>
      <c r="F18" s="92"/>
      <c r="G18" s="92">
        <v>0.95866508568640929</v>
      </c>
      <c r="H18" s="92"/>
      <c r="I18" s="92">
        <v>0.94700818999140846</v>
      </c>
      <c r="J18" s="92"/>
      <c r="K18" s="93">
        <f t="shared" si="0"/>
        <v>4.4022087948691495E-5</v>
      </c>
      <c r="L18" s="93"/>
      <c r="M18" s="93">
        <f t="shared" si="1"/>
        <v>3.345903133904115E-4</v>
      </c>
    </row>
    <row r="19" spans="1:13" x14ac:dyDescent="0.25">
      <c r="A19" s="90">
        <v>10.5</v>
      </c>
      <c r="B19" s="90"/>
      <c r="C19" s="91">
        <v>167297729.94999999</v>
      </c>
      <c r="D19" s="9"/>
      <c r="E19" s="92">
        <v>0.96109999999999995</v>
      </c>
      <c r="F19" s="92"/>
      <c r="G19" s="92">
        <v>0.95386743346043645</v>
      </c>
      <c r="H19" s="92"/>
      <c r="I19" s="92">
        <v>0.94123868297898805</v>
      </c>
      <c r="J19" s="92"/>
      <c r="K19" s="93">
        <f t="shared" si="0"/>
        <v>5.2310018749213552E-5</v>
      </c>
      <c r="L19" s="93"/>
      <c r="M19" s="93">
        <f t="shared" si="1"/>
        <v>3.9447191380913716E-4</v>
      </c>
    </row>
    <row r="20" spans="1:13" x14ac:dyDescent="0.25">
      <c r="A20" s="90">
        <v>11.5</v>
      </c>
      <c r="B20" s="90"/>
      <c r="C20" s="91">
        <v>159238595.91</v>
      </c>
      <c r="D20" s="9"/>
      <c r="E20" s="92">
        <v>0.95409999999999995</v>
      </c>
      <c r="F20" s="92"/>
      <c r="G20" s="92">
        <v>0.94898198864136707</v>
      </c>
      <c r="H20" s="92"/>
      <c r="I20" s="92">
        <v>0.93542828664772271</v>
      </c>
      <c r="J20" s="92"/>
      <c r="K20" s="93">
        <f t="shared" si="0"/>
        <v>2.619404026709517E-5</v>
      </c>
      <c r="L20" s="93"/>
      <c r="M20" s="93">
        <f t="shared" si="1"/>
        <v>3.4863287950960824E-4</v>
      </c>
    </row>
    <row r="21" spans="1:13" x14ac:dyDescent="0.25">
      <c r="A21" s="90">
        <v>12.5</v>
      </c>
      <c r="B21" s="90"/>
      <c r="C21" s="91">
        <v>155355663.94</v>
      </c>
      <c r="D21" s="9"/>
      <c r="E21" s="92">
        <v>0.94689999999999996</v>
      </c>
      <c r="F21" s="92"/>
      <c r="G21" s="92">
        <v>0.94401464516643296</v>
      </c>
      <c r="H21" s="92"/>
      <c r="I21" s="92">
        <v>0.92958480437891</v>
      </c>
      <c r="J21" s="92"/>
      <c r="K21" s="93">
        <f t="shared" si="0"/>
        <v>8.32527251558845E-6</v>
      </c>
      <c r="L21" s="93"/>
      <c r="M21" s="93">
        <f t="shared" si="1"/>
        <v>2.9981599939661303E-4</v>
      </c>
    </row>
    <row r="22" spans="1:13" x14ac:dyDescent="0.25">
      <c r="A22" s="90">
        <v>13.5</v>
      </c>
      <c r="B22" s="90"/>
      <c r="C22" s="91">
        <v>152034608.66</v>
      </c>
      <c r="D22" s="9"/>
      <c r="E22" s="92">
        <v>0.94290000000000007</v>
      </c>
      <c r="F22" s="92"/>
      <c r="G22" s="92">
        <v>0.93896309406967604</v>
      </c>
      <c r="H22" s="92"/>
      <c r="I22" s="92">
        <v>0.92370331425668029</v>
      </c>
      <c r="J22" s="92"/>
      <c r="K22" s="93">
        <f t="shared" si="0"/>
        <v>1.5499228304220522E-5</v>
      </c>
      <c r="L22" s="93"/>
      <c r="M22" s="93">
        <f t="shared" si="1"/>
        <v>3.6851274352777709E-4</v>
      </c>
    </row>
    <row r="23" spans="1:13" x14ac:dyDescent="0.25">
      <c r="A23" s="90">
        <v>14.5</v>
      </c>
      <c r="B23" s="90"/>
      <c r="C23" s="91">
        <v>149177489.33000001</v>
      </c>
      <c r="D23" s="9"/>
      <c r="E23" s="92">
        <v>0.93569999999999998</v>
      </c>
      <c r="F23" s="92"/>
      <c r="G23" s="92">
        <v>0.93382784332567015</v>
      </c>
      <c r="H23" s="92"/>
      <c r="I23" s="92">
        <v>0.9177865226760431</v>
      </c>
      <c r="J23" s="92"/>
      <c r="K23" s="93">
        <f t="shared" si="0"/>
        <v>3.5049706132377214E-6</v>
      </c>
      <c r="L23" s="93"/>
      <c r="M23" s="93">
        <f t="shared" si="1"/>
        <v>3.2089266983591707E-4</v>
      </c>
    </row>
    <row r="24" spans="1:13" x14ac:dyDescent="0.25">
      <c r="A24" s="90">
        <v>15.5</v>
      </c>
      <c r="B24" s="90"/>
      <c r="C24" s="91">
        <v>142704223.80000001</v>
      </c>
      <c r="D24" s="9"/>
      <c r="E24" s="92">
        <v>0.92799999999999994</v>
      </c>
      <c r="F24" s="92"/>
      <c r="G24" s="92">
        <v>0.92861207572182858</v>
      </c>
      <c r="H24" s="92"/>
      <c r="I24" s="92">
        <v>0.9118346183120758</v>
      </c>
      <c r="J24" s="92"/>
      <c r="K24" s="93">
        <f t="shared" si="0"/>
        <v>3.7463668925205327E-7</v>
      </c>
      <c r="L24" s="93"/>
      <c r="M24" s="93">
        <f t="shared" si="1"/>
        <v>2.6131956511627315E-4</v>
      </c>
    </row>
    <row r="25" spans="1:13" x14ac:dyDescent="0.25">
      <c r="A25" s="90">
        <v>16.5</v>
      </c>
      <c r="B25" s="90"/>
      <c r="C25" s="91">
        <v>132107832.84</v>
      </c>
      <c r="D25" s="9"/>
      <c r="E25" s="92">
        <v>0.92110000000000003</v>
      </c>
      <c r="F25" s="92"/>
      <c r="G25" s="92">
        <v>0.92331103571303974</v>
      </c>
      <c r="H25" s="92"/>
      <c r="I25" s="92">
        <v>0.9058453098982876</v>
      </c>
      <c r="J25" s="92"/>
      <c r="K25" s="93">
        <f t="shared" si="0"/>
        <v>4.8886789243370222E-6</v>
      </c>
      <c r="L25" s="93"/>
      <c r="M25" s="93">
        <f t="shared" si="1"/>
        <v>2.3270557009928323E-4</v>
      </c>
    </row>
    <row r="26" spans="1:13" x14ac:dyDescent="0.25">
      <c r="A26" s="90">
        <v>17.5</v>
      </c>
      <c r="B26" s="90"/>
      <c r="C26" s="91">
        <v>127955592.47</v>
      </c>
      <c r="D26" s="9"/>
      <c r="E26" s="92">
        <v>0.91349999999999998</v>
      </c>
      <c r="F26" s="92"/>
      <c r="G26" s="92">
        <v>0.9179332611307206</v>
      </c>
      <c r="H26" s="92"/>
      <c r="I26" s="92">
        <v>0.8998237836300863</v>
      </c>
      <c r="J26" s="92"/>
      <c r="K26" s="93">
        <f t="shared" si="0"/>
        <v>1.9653804253158293E-5</v>
      </c>
      <c r="L26" s="93"/>
      <c r="M26" s="93">
        <f t="shared" si="1"/>
        <v>1.8703889419669476E-4</v>
      </c>
    </row>
    <row r="27" spans="1:13" x14ac:dyDescent="0.25">
      <c r="A27" s="90">
        <v>18.5</v>
      </c>
      <c r="B27" s="90"/>
      <c r="C27" s="91">
        <v>117272189.48999999</v>
      </c>
      <c r="D27" s="9"/>
      <c r="E27" s="92">
        <v>0.9081999999999999</v>
      </c>
      <c r="F27" s="92"/>
      <c r="G27" s="92">
        <v>0.91246887775597119</v>
      </c>
      <c r="H27" s="92"/>
      <c r="I27" s="92">
        <v>0.89376287809399602</v>
      </c>
      <c r="J27" s="92"/>
      <c r="K27" s="93">
        <f t="shared" si="0"/>
        <v>1.8223317295426476E-5</v>
      </c>
      <c r="L27" s="93"/>
      <c r="M27" s="93">
        <f t="shared" si="1"/>
        <v>2.0843048892881712E-4</v>
      </c>
    </row>
    <row r="28" spans="1:13" x14ac:dyDescent="0.25">
      <c r="A28" s="90">
        <v>19.5</v>
      </c>
      <c r="B28" s="90"/>
      <c r="C28" s="91">
        <v>103666941.28</v>
      </c>
      <c r="D28" s="9"/>
      <c r="E28" s="92">
        <v>0.89980000000000004</v>
      </c>
      <c r="F28" s="92"/>
      <c r="G28" s="92">
        <v>0.90693138614421187</v>
      </c>
      <c r="H28" s="92"/>
      <c r="I28" s="92">
        <v>0.88767021286949688</v>
      </c>
      <c r="J28" s="92"/>
      <c r="K28" s="93">
        <f t="shared" si="0"/>
        <v>5.0856668337856421E-5</v>
      </c>
      <c r="L28" s="93"/>
      <c r="M28" s="93">
        <f t="shared" si="1"/>
        <v>1.4713173583132024E-4</v>
      </c>
    </row>
    <row r="29" spans="1:13" x14ac:dyDescent="0.25">
      <c r="A29" s="90">
        <v>20.5</v>
      </c>
      <c r="B29" s="90"/>
      <c r="C29" s="91">
        <v>90997977.599999994</v>
      </c>
      <c r="D29" s="9"/>
      <c r="E29" s="92">
        <v>0.89230000000000009</v>
      </c>
      <c r="F29" s="92"/>
      <c r="G29" s="92">
        <v>0.90130455996012859</v>
      </c>
      <c r="H29" s="92"/>
      <c r="I29" s="92">
        <v>0.88154113875414397</v>
      </c>
      <c r="J29" s="92"/>
      <c r="K29" s="93">
        <f t="shared" si="0"/>
        <v>8.1082100075549377E-5</v>
      </c>
      <c r="L29" s="93"/>
      <c r="M29" s="93">
        <f t="shared" si="1"/>
        <v>1.1575309530758474E-4</v>
      </c>
    </row>
    <row r="30" spans="1:13" x14ac:dyDescent="0.25">
      <c r="A30" s="90">
        <v>21.5</v>
      </c>
      <c r="B30" s="90"/>
      <c r="C30" s="91">
        <v>86964355.920000002</v>
      </c>
      <c r="D30" s="9"/>
      <c r="E30" s="92">
        <v>0.88329999999999997</v>
      </c>
      <c r="F30" s="92"/>
      <c r="G30" s="92">
        <v>0.8956029659237924</v>
      </c>
      <c r="H30" s="92"/>
      <c r="I30" s="92">
        <v>0.87537805850046047</v>
      </c>
      <c r="J30" s="92"/>
      <c r="K30" s="93">
        <f t="shared" si="0"/>
        <v>1.5136297052199772E-4</v>
      </c>
      <c r="L30" s="93"/>
      <c r="M30" s="93">
        <f t="shared" si="1"/>
        <v>6.2757157122126286E-5</v>
      </c>
    </row>
    <row r="31" spans="1:13" x14ac:dyDescent="0.25">
      <c r="A31" s="90">
        <v>22.5</v>
      </c>
      <c r="B31" s="90"/>
      <c r="C31" s="91">
        <v>82045887.909999996</v>
      </c>
      <c r="D31" s="9"/>
      <c r="E31" s="92">
        <v>0.87340000000000007</v>
      </c>
      <c r="F31" s="92"/>
      <c r="G31" s="92">
        <v>0.88981128321544178</v>
      </c>
      <c r="H31" s="92"/>
      <c r="I31" s="92">
        <v>0.86918060637656847</v>
      </c>
      <c r="J31" s="92"/>
      <c r="K31" s="93">
        <f t="shared" si="0"/>
        <v>2.6933021677743907E-4</v>
      </c>
      <c r="L31" s="93"/>
      <c r="M31" s="93">
        <f t="shared" si="1"/>
        <v>1.7803282549455247E-5</v>
      </c>
    </row>
    <row r="32" spans="1:13" x14ac:dyDescent="0.25">
      <c r="A32" s="90">
        <v>23.5</v>
      </c>
      <c r="B32" s="90"/>
      <c r="C32" s="91">
        <v>78247731.340000004</v>
      </c>
      <c r="D32" s="9"/>
      <c r="E32" s="92">
        <v>0.86470000000000002</v>
      </c>
      <c r="F32" s="92"/>
      <c r="G32" s="92">
        <v>0.88393814758232514</v>
      </c>
      <c r="H32" s="92"/>
      <c r="I32" s="92">
        <v>0.86294567141842238</v>
      </c>
      <c r="J32" s="92"/>
      <c r="K32" s="93">
        <f t="shared" si="0"/>
        <v>3.7010632239932169E-4</v>
      </c>
      <c r="L32" s="93"/>
      <c r="M32" s="93">
        <f t="shared" si="1"/>
        <v>3.0776687721402373E-6</v>
      </c>
    </row>
    <row r="33" spans="1:13" x14ac:dyDescent="0.25">
      <c r="A33" s="90">
        <v>24.5</v>
      </c>
      <c r="B33" s="90"/>
      <c r="C33" s="91">
        <v>75066640.010000005</v>
      </c>
      <c r="D33" s="9"/>
      <c r="E33" s="92">
        <v>0.8589</v>
      </c>
      <c r="F33" s="92"/>
      <c r="G33" s="92">
        <v>0.8779724363582363</v>
      </c>
      <c r="H33" s="92"/>
      <c r="I33" s="92">
        <v>0.85667752089541394</v>
      </c>
      <c r="J33" s="92"/>
      <c r="K33" s="93">
        <f t="shared" si="0"/>
        <v>3.6375782863897393E-4</v>
      </c>
      <c r="L33" s="93"/>
      <c r="M33" s="93">
        <f t="shared" si="1"/>
        <v>4.9394133703216613E-6</v>
      </c>
    </row>
    <row r="34" spans="1:13" x14ac:dyDescent="0.25">
      <c r="A34" s="90">
        <v>25.5</v>
      </c>
      <c r="B34" s="90"/>
      <c r="C34" s="91">
        <v>70061510.079999998</v>
      </c>
      <c r="D34" s="9"/>
      <c r="E34" s="92">
        <v>0.84680000000000011</v>
      </c>
      <c r="F34" s="92"/>
      <c r="G34" s="92">
        <v>0.87191687684861197</v>
      </c>
      <c r="H34" s="92"/>
      <c r="I34" s="92">
        <v>0.85036736022422943</v>
      </c>
      <c r="J34" s="92"/>
      <c r="K34" s="93">
        <f t="shared" si="0"/>
        <v>6.3085750262833432E-4</v>
      </c>
      <c r="L34" s="93"/>
      <c r="M34" s="93">
        <f t="shared" si="1"/>
        <v>1.2726058969413472E-5</v>
      </c>
    </row>
    <row r="35" spans="1:13" x14ac:dyDescent="0.25">
      <c r="A35" s="90">
        <v>26.5</v>
      </c>
      <c r="B35" s="90"/>
      <c r="C35" s="91">
        <v>66557668.630000003</v>
      </c>
      <c r="D35" s="9"/>
      <c r="E35" s="92">
        <v>0.84</v>
      </c>
      <c r="F35" s="92"/>
      <c r="G35" s="92">
        <v>0.86576537987669766</v>
      </c>
      <c r="H35" s="92"/>
      <c r="I35" s="92">
        <v>0.84402203298247747</v>
      </c>
      <c r="J35" s="92"/>
      <c r="K35" s="93">
        <f t="shared" si="0"/>
        <v>6.6385480019053836E-4</v>
      </c>
      <c r="L35" s="93"/>
      <c r="M35" s="93">
        <f t="shared" si="1"/>
        <v>1.6176749312136829E-5</v>
      </c>
    </row>
    <row r="36" spans="1:13" x14ac:dyDescent="0.25">
      <c r="A36" s="90">
        <v>27.5</v>
      </c>
      <c r="B36" s="90"/>
      <c r="C36" s="91">
        <v>65363387.509999998</v>
      </c>
      <c r="D36" s="9"/>
      <c r="E36" s="92">
        <v>0.83560000000000001</v>
      </c>
      <c r="F36" s="92"/>
      <c r="G36" s="92">
        <v>0.85951434098585155</v>
      </c>
      <c r="H36" s="92"/>
      <c r="I36" s="92">
        <v>0.83763486736538018</v>
      </c>
      <c r="J36" s="92"/>
      <c r="K36" s="93">
        <f t="shared" si="0"/>
        <v>5.718957047875791E-4</v>
      </c>
      <c r="L36" s="93"/>
      <c r="M36" s="93">
        <f t="shared" si="1"/>
        <v>4.1406851946892192E-6</v>
      </c>
    </row>
    <row r="37" spans="1:13" x14ac:dyDescent="0.25">
      <c r="A37" s="90">
        <v>28.5</v>
      </c>
      <c r="B37" s="90"/>
      <c r="C37" s="91">
        <v>62848618.420000002</v>
      </c>
      <c r="D37" s="9"/>
      <c r="E37" s="92">
        <v>0.82840000000000003</v>
      </c>
      <c r="F37" s="92"/>
      <c r="G37" s="92">
        <v>0.85316369125041835</v>
      </c>
      <c r="H37" s="92"/>
      <c r="I37" s="92">
        <v>0.83120738662841998</v>
      </c>
      <c r="J37" s="92"/>
      <c r="K37" s="93">
        <f t="shared" si="0"/>
        <v>6.1324040434604528E-4</v>
      </c>
      <c r="L37" s="93"/>
      <c r="M37" s="93">
        <f t="shared" si="1"/>
        <v>7.881419681431134E-6</v>
      </c>
    </row>
    <row r="38" spans="1:13" x14ac:dyDescent="0.25">
      <c r="A38" s="90">
        <v>29.5</v>
      </c>
      <c r="B38" s="90"/>
      <c r="C38" s="91">
        <v>59924393.310000002</v>
      </c>
      <c r="D38" s="9"/>
      <c r="E38" s="92">
        <v>0.82120000000000004</v>
      </c>
      <c r="F38" s="92"/>
      <c r="G38" s="92">
        <v>0.84670283996629236</v>
      </c>
      <c r="H38" s="92"/>
      <c r="I38" s="92">
        <v>0.82473825150318736</v>
      </c>
      <c r="J38" s="92"/>
      <c r="K38" s="93">
        <f t="shared" si="0"/>
        <v>6.5039484634631702E-4</v>
      </c>
      <c r="L38" s="93"/>
      <c r="M38" s="93">
        <f t="shared" si="1"/>
        <v>1.2519223699807311E-5</v>
      </c>
    </row>
    <row r="39" spans="1:13" x14ac:dyDescent="0.25">
      <c r="A39" s="90">
        <v>30.5</v>
      </c>
      <c r="B39" s="90"/>
      <c r="C39" s="91">
        <v>57474437.619999997</v>
      </c>
      <c r="D39" s="9"/>
      <c r="E39" s="92">
        <v>0.81180000000000008</v>
      </c>
      <c r="F39" s="92"/>
      <c r="G39" s="92">
        <v>0.84013880189650381</v>
      </c>
      <c r="H39" s="92"/>
      <c r="I39" s="92">
        <v>0.8182230094643711</v>
      </c>
      <c r="J39" s="92"/>
      <c r="K39" s="93">
        <f t="shared" si="0"/>
        <v>8.0308769292928336E-4</v>
      </c>
      <c r="L39" s="93"/>
      <c r="M39" s="93">
        <f t="shared" si="1"/>
        <v>4.1255050579399715E-5</v>
      </c>
    </row>
    <row r="40" spans="1:13" x14ac:dyDescent="0.25">
      <c r="A40" s="90">
        <v>31.5</v>
      </c>
      <c r="B40" s="90"/>
      <c r="C40" s="91">
        <v>55362978.640000001</v>
      </c>
      <c r="D40" s="9"/>
      <c r="E40" s="92">
        <v>0.79280000000000006</v>
      </c>
      <c r="F40" s="92"/>
      <c r="G40" s="92">
        <v>0.83345323377765301</v>
      </c>
      <c r="H40" s="92"/>
      <c r="I40" s="92">
        <v>0.8116665107187554</v>
      </c>
      <c r="J40" s="92"/>
      <c r="K40" s="93">
        <f t="shared" si="0"/>
        <v>1.652685416580503E-3</v>
      </c>
      <c r="L40" s="93"/>
      <c r="M40" s="93">
        <f t="shared" si="1"/>
        <v>3.5594522670090998E-4</v>
      </c>
    </row>
    <row r="41" spans="1:13" x14ac:dyDescent="0.25">
      <c r="A41" s="90">
        <v>32.5</v>
      </c>
      <c r="B41" s="90"/>
      <c r="C41" s="91">
        <v>53742013.200000003</v>
      </c>
      <c r="D41" s="9"/>
      <c r="E41" s="92">
        <v>0.78200000000000003</v>
      </c>
      <c r="F41" s="92"/>
      <c r="G41" s="92">
        <v>0.82666130660623982</v>
      </c>
      <c r="H41" s="92"/>
      <c r="I41" s="92">
        <v>0.80505754765785165</v>
      </c>
      <c r="J41" s="92"/>
      <c r="K41" s="93">
        <f t="shared" si="0"/>
        <v>1.9946323077765582E-3</v>
      </c>
      <c r="L41" s="93"/>
      <c r="M41" s="93">
        <f t="shared" si="1"/>
        <v>5.3165050399409867E-4</v>
      </c>
    </row>
    <row r="42" spans="1:13" x14ac:dyDescent="0.25">
      <c r="A42" s="90">
        <v>33.5</v>
      </c>
      <c r="B42" s="90"/>
      <c r="C42" s="91">
        <v>52551030.490000002</v>
      </c>
      <c r="D42" s="9"/>
      <c r="E42" s="92">
        <v>0.77769999999999995</v>
      </c>
      <c r="F42" s="92"/>
      <c r="G42" s="92">
        <v>0.81973613082166485</v>
      </c>
      <c r="H42" s="92"/>
      <c r="I42" s="92">
        <v>0.79840457909763629</v>
      </c>
      <c r="J42" s="92"/>
      <c r="K42" s="93">
        <f t="shared" si="0"/>
        <v>1.7670362944561264E-3</v>
      </c>
      <c r="L42" s="93"/>
      <c r="M42" s="93">
        <f t="shared" si="1"/>
        <v>4.286795956102798E-4</v>
      </c>
    </row>
    <row r="43" spans="1:13" x14ac:dyDescent="0.25">
      <c r="A43" s="90">
        <v>34.5</v>
      </c>
      <c r="B43" s="90"/>
      <c r="C43" s="91">
        <v>52228806.189999998</v>
      </c>
      <c r="D43" s="9"/>
      <c r="E43" s="92">
        <v>0.7743000000000001</v>
      </c>
      <c r="F43" s="92"/>
      <c r="G43" s="92">
        <v>0.81269791564922311</v>
      </c>
      <c r="H43" s="92"/>
      <c r="I43" s="92">
        <v>0.7916993094443755</v>
      </c>
      <c r="J43" s="92"/>
      <c r="K43" s="93">
        <f t="shared" si="0"/>
        <v>1.4743999262048456E-3</v>
      </c>
      <c r="L43" s="93"/>
      <c r="M43" s="93">
        <f t="shared" si="1"/>
        <v>3.0273596914113095E-4</v>
      </c>
    </row>
    <row r="44" spans="1:13" x14ac:dyDescent="0.25">
      <c r="A44" s="90">
        <v>35.5</v>
      </c>
      <c r="B44" s="90"/>
      <c r="C44" s="91">
        <v>51903674.090000004</v>
      </c>
      <c r="D44" s="9"/>
      <c r="E44" s="92">
        <v>0.76840000000000008</v>
      </c>
      <c r="F44" s="92"/>
      <c r="G44" s="92">
        <v>0.80552289457420334</v>
      </c>
      <c r="H44" s="92"/>
      <c r="I44" s="92">
        <v>0.78494380044000922</v>
      </c>
      <c r="J44" s="92"/>
      <c r="K44" s="93">
        <f t="shared" si="0"/>
        <v>1.3781093015674097E-3</v>
      </c>
      <c r="L44" s="93"/>
      <c r="M44" s="93">
        <f t="shared" si="1"/>
        <v>2.7369733299884653E-4</v>
      </c>
    </row>
    <row r="45" spans="1:13" x14ac:dyDescent="0.25">
      <c r="A45" s="90">
        <v>36.5</v>
      </c>
      <c r="B45" s="90"/>
      <c r="C45" s="91">
        <v>49983889.390000001</v>
      </c>
      <c r="D45" s="9"/>
      <c r="E45" s="92">
        <v>0.76</v>
      </c>
      <c r="F45" s="92"/>
      <c r="G45" s="92">
        <v>0.79822440157059005</v>
      </c>
      <c r="H45" s="92"/>
      <c r="I45" s="92">
        <v>0.77813664088296097</v>
      </c>
      <c r="J45" s="92"/>
      <c r="K45" s="93">
        <f t="shared" si="0"/>
        <v>1.4611048754297263E-3</v>
      </c>
      <c r="L45" s="93"/>
      <c r="M45" s="93">
        <f t="shared" si="1"/>
        <v>3.2893774251749103E-4</v>
      </c>
    </row>
    <row r="46" spans="1:13" x14ac:dyDescent="0.25">
      <c r="A46" s="90">
        <v>37.5</v>
      </c>
      <c r="B46" s="90"/>
      <c r="C46" s="91">
        <v>47701162.719999999</v>
      </c>
      <c r="D46" s="9"/>
      <c r="E46" s="92">
        <v>0.74900000000000011</v>
      </c>
      <c r="F46" s="92"/>
      <c r="G46" s="92">
        <v>0.79078651144844614</v>
      </c>
      <c r="H46" s="92"/>
      <c r="I46" s="92">
        <v>0.77127267419862411</v>
      </c>
      <c r="J46" s="92"/>
      <c r="K46" s="93">
        <f t="shared" si="0"/>
        <v>1.7461125390311109E-3</v>
      </c>
      <c r="L46" s="93"/>
      <c r="M46" s="93">
        <f t="shared" si="1"/>
        <v>4.9607201595805114E-4</v>
      </c>
    </row>
    <row r="47" spans="1:13" x14ac:dyDescent="0.25">
      <c r="A47" s="90">
        <v>38.5</v>
      </c>
      <c r="B47" s="90"/>
      <c r="C47" s="91">
        <v>45699954.780000001</v>
      </c>
      <c r="D47" s="9"/>
      <c r="E47" s="92">
        <v>0.74430000000000007</v>
      </c>
      <c r="F47" s="92"/>
      <c r="G47" s="92">
        <v>0.78321487514100896</v>
      </c>
      <c r="H47" s="92"/>
      <c r="I47" s="92">
        <v>0.7643582507648099</v>
      </c>
      <c r="J47" s="92"/>
      <c r="K47" s="93">
        <f t="shared" si="0"/>
        <v>1.5143675072403114E-3</v>
      </c>
      <c r="L47" s="93"/>
      <c r="M47" s="93">
        <f t="shared" si="1"/>
        <v>4.0233342374399399E-4</v>
      </c>
    </row>
    <row r="48" spans="1:13" x14ac:dyDescent="0.25">
      <c r="A48" s="90">
        <v>39.5</v>
      </c>
      <c r="B48" s="90"/>
      <c r="C48" s="91">
        <v>41372555.600000001</v>
      </c>
      <c r="D48" s="9"/>
      <c r="E48" s="92">
        <v>0.74049999999999994</v>
      </c>
      <c r="F48" s="92"/>
      <c r="G48" s="92">
        <v>0.77550234641654414</v>
      </c>
      <c r="H48" s="92"/>
      <c r="I48" s="92">
        <v>0.75738022103511771</v>
      </c>
      <c r="J48" s="92"/>
      <c r="K48" s="93">
        <f t="shared" si="0"/>
        <v>1.2251642546637651E-3</v>
      </c>
      <c r="L48" s="93"/>
      <c r="M48" s="93">
        <f t="shared" si="1"/>
        <v>2.8494186219443248E-4</v>
      </c>
    </row>
    <row r="49" spans="1:13" x14ac:dyDescent="0.25">
      <c r="A49" s="90">
        <v>40.5</v>
      </c>
      <c r="B49" s="90"/>
      <c r="C49" s="91">
        <v>34781042.030000001</v>
      </c>
      <c r="D49" s="9"/>
      <c r="E49" s="92">
        <v>0.73140000000000005</v>
      </c>
      <c r="F49" s="92"/>
      <c r="G49" s="92">
        <v>0.76764617754420483</v>
      </c>
      <c r="H49" s="92"/>
      <c r="I49" s="92">
        <v>0.75034933966933592</v>
      </c>
      <c r="J49" s="92"/>
      <c r="K49" s="93">
        <f t="shared" si="0"/>
        <v>1.3137853865660151E-3</v>
      </c>
      <c r="L49" s="93"/>
      <c r="M49" s="93">
        <f t="shared" si="1"/>
        <v>3.590774739038662E-4</v>
      </c>
    </row>
    <row r="50" spans="1:13" x14ac:dyDescent="0.25">
      <c r="A50" s="90">
        <v>41.5</v>
      </c>
      <c r="B50" s="90"/>
      <c r="C50" s="91">
        <v>29382060.16</v>
      </c>
      <c r="D50" s="9"/>
      <c r="E50" s="92">
        <v>0.71840000000000004</v>
      </c>
      <c r="F50" s="92"/>
      <c r="G50" s="92">
        <v>0.75964880403172941</v>
      </c>
      <c r="H50" s="92"/>
      <c r="I50" s="92">
        <v>0.74325624792143219</v>
      </c>
      <c r="J50" s="92"/>
      <c r="K50" s="93">
        <f t="shared" si="0"/>
        <v>1.701463834048013E-3</v>
      </c>
      <c r="L50" s="93"/>
      <c r="M50" s="93">
        <f t="shared" si="1"/>
        <v>6.1783306073170008E-4</v>
      </c>
    </row>
    <row r="51" spans="1:13" x14ac:dyDescent="0.25">
      <c r="A51" s="90">
        <v>42.5</v>
      </c>
      <c r="B51" s="90"/>
      <c r="C51" s="91">
        <v>27312337.449999999</v>
      </c>
      <c r="D51" s="9"/>
      <c r="E51" s="94">
        <v>0.71560000000000001</v>
      </c>
      <c r="F51" s="94"/>
      <c r="G51" s="94">
        <v>0.75149849741985109</v>
      </c>
      <c r="H51" s="94"/>
      <c r="I51" s="94">
        <v>0.73610400244221652</v>
      </c>
      <c r="J51" s="94"/>
      <c r="K51" s="93">
        <f t="shared" si="0"/>
        <v>1.288702117003054E-3</v>
      </c>
      <c r="L51" s="93"/>
      <c r="M51" s="93">
        <f t="shared" si="1"/>
        <v>4.2041411615042048E-4</v>
      </c>
    </row>
    <row r="52" spans="1:13" x14ac:dyDescent="0.25">
      <c r="A52" s="90">
        <v>43.5</v>
      </c>
      <c r="B52" s="90"/>
      <c r="C52" s="91">
        <v>26090479.710000001</v>
      </c>
      <c r="D52" s="9"/>
      <c r="E52" s="92">
        <v>0.71069999999999989</v>
      </c>
      <c r="F52" s="92"/>
      <c r="G52" s="92">
        <v>0.74320790718984808</v>
      </c>
      <c r="H52" s="92"/>
      <c r="I52" s="92">
        <v>0.72889158247163677</v>
      </c>
      <c r="J52" s="92"/>
      <c r="K52" s="93">
        <f t="shared" si="0"/>
        <v>1.0567640298637839E-3</v>
      </c>
      <c r="L52" s="93"/>
      <c r="M52" s="93">
        <f t="shared" si="1"/>
        <v>3.3093367282236618E-4</v>
      </c>
    </row>
    <row r="53" spans="1:13" x14ac:dyDescent="0.25">
      <c r="A53" s="90">
        <v>44.5</v>
      </c>
      <c r="B53" s="90"/>
      <c r="C53" s="91">
        <v>25389539.399999999</v>
      </c>
      <c r="D53" s="9"/>
      <c r="E53" s="92">
        <v>0.70310000000000006</v>
      </c>
      <c r="F53" s="92"/>
      <c r="G53" s="92">
        <v>0.73475591066498669</v>
      </c>
      <c r="H53" s="92"/>
      <c r="I53" s="92">
        <v>0.72161369202177184</v>
      </c>
      <c r="J53" s="92"/>
      <c r="K53" s="93">
        <f t="shared" si="0"/>
        <v>1.0020966800296143E-3</v>
      </c>
      <c r="L53" s="93"/>
      <c r="M53" s="93">
        <f t="shared" si="1"/>
        <v>3.4275679227701596E-4</v>
      </c>
    </row>
    <row r="54" spans="1:13" x14ac:dyDescent="0.25">
      <c r="A54" s="90">
        <v>45.5</v>
      </c>
      <c r="B54" s="90"/>
      <c r="C54" s="91">
        <v>24328436.449999999</v>
      </c>
      <c r="D54" s="9"/>
      <c r="E54" s="94">
        <v>0.69790000000000008</v>
      </c>
      <c r="F54" s="94"/>
      <c r="G54" s="94">
        <v>0.72616580259488073</v>
      </c>
      <c r="H54" s="94"/>
      <c r="I54" s="94">
        <v>0.71427828043303021</v>
      </c>
      <c r="J54" s="94"/>
      <c r="K54" s="93">
        <f t="shared" si="0"/>
        <v>7.9895559633276177E-4</v>
      </c>
      <c r="L54" s="93"/>
      <c r="M54" s="93">
        <f t="shared" si="1"/>
        <v>2.682480699429778E-4</v>
      </c>
    </row>
    <row r="55" spans="1:13" x14ac:dyDescent="0.25">
      <c r="A55" s="156">
        <v>46.5</v>
      </c>
      <c r="B55" s="156"/>
      <c r="C55" s="157">
        <v>23026410.350000001</v>
      </c>
      <c r="D55" s="13"/>
      <c r="E55" s="94">
        <v>0.69499999999999995</v>
      </c>
      <c r="F55" s="94"/>
      <c r="G55" s="94">
        <v>0.71740685066470666</v>
      </c>
      <c r="H55" s="94"/>
      <c r="I55" s="94">
        <v>0.70687119164387102</v>
      </c>
      <c r="J55" s="94"/>
      <c r="K55" s="158">
        <f t="shared" si="0"/>
        <v>5.0206695671046759E-4</v>
      </c>
      <c r="L55" s="158"/>
      <c r="M55" s="158">
        <f t="shared" si="1"/>
        <v>1.4092519104551434E-4</v>
      </c>
    </row>
    <row r="56" spans="1:13" x14ac:dyDescent="0.25">
      <c r="A56" s="90">
        <v>47.5</v>
      </c>
      <c r="B56" s="90"/>
      <c r="C56" s="91">
        <v>21686934.09</v>
      </c>
      <c r="D56" s="9"/>
      <c r="E56" s="92">
        <v>0.69279999999999997</v>
      </c>
      <c r="F56" s="92"/>
      <c r="G56" s="92">
        <v>0.70850819803381637</v>
      </c>
      <c r="H56" s="92"/>
      <c r="I56" s="92">
        <v>0.69940523858650749</v>
      </c>
      <c r="J56" s="92"/>
      <c r="K56" s="93">
        <f t="shared" si="0"/>
        <v>2.4674748546959341E-4</v>
      </c>
      <c r="L56" s="93"/>
      <c r="M56" s="93">
        <f t="shared" si="1"/>
        <v>4.3629176784687894E-5</v>
      </c>
    </row>
    <row r="57" spans="1:13" x14ac:dyDescent="0.25">
      <c r="A57" s="156">
        <v>48.5</v>
      </c>
      <c r="B57" s="90"/>
      <c r="C57" s="91">
        <v>19864682.859999999</v>
      </c>
      <c r="D57" s="9"/>
      <c r="E57" s="92">
        <v>0.6876000000000001</v>
      </c>
      <c r="F57" s="92"/>
      <c r="G57" s="92">
        <v>0.69944451475464509</v>
      </c>
      <c r="H57" s="92"/>
      <c r="I57" s="92">
        <v>0.69187078610782493</v>
      </c>
      <c r="J57" s="92"/>
      <c r="K57" s="93">
        <f t="shared" si="0"/>
        <v>1.4029252977300276E-4</v>
      </c>
      <c r="L57" s="93"/>
      <c r="M57" s="93">
        <f t="shared" si="1"/>
        <v>1.8239613978789569E-5</v>
      </c>
    </row>
    <row r="58" spans="1:13" x14ac:dyDescent="0.25">
      <c r="A58" s="90">
        <v>49.5</v>
      </c>
      <c r="B58" s="90"/>
      <c r="C58" s="91">
        <v>18413260.699999999</v>
      </c>
      <c r="D58" s="9"/>
      <c r="E58" s="92">
        <v>0.68330000000000002</v>
      </c>
      <c r="F58" s="92"/>
      <c r="G58" s="92">
        <v>0.69023575668574788</v>
      </c>
      <c r="H58" s="92"/>
      <c r="I58" s="92">
        <v>0.68427195599886725</v>
      </c>
      <c r="J58" s="92"/>
      <c r="K58" s="93">
        <f t="shared" si="0"/>
        <v>4.8104720803896177E-5</v>
      </c>
      <c r="L58" s="93"/>
      <c r="M58" s="93">
        <f t="shared" si="1"/>
        <v>9.4469846373400547E-7</v>
      </c>
    </row>
    <row r="59" spans="1:13" x14ac:dyDescent="0.25">
      <c r="A59" s="156">
        <v>50.5</v>
      </c>
      <c r="B59" s="90"/>
      <c r="C59" s="91">
        <v>16707072.1</v>
      </c>
      <c r="D59" s="9"/>
      <c r="E59" s="92">
        <v>0.67969999999999997</v>
      </c>
      <c r="F59" s="92"/>
      <c r="G59" s="92">
        <v>0.68086721138063511</v>
      </c>
      <c r="H59" s="92"/>
      <c r="I59" s="92">
        <v>0.67660841232775226</v>
      </c>
      <c r="J59" s="92"/>
      <c r="K59" s="93">
        <f t="shared" si="0"/>
        <v>1.3623824070841799E-6</v>
      </c>
      <c r="L59" s="93"/>
      <c r="M59" s="93">
        <f t="shared" si="1"/>
        <v>9.5579143351940057E-6</v>
      </c>
    </row>
    <row r="60" spans="1:13" x14ac:dyDescent="0.25">
      <c r="A60" s="90">
        <v>51.5</v>
      </c>
      <c r="B60" s="90"/>
      <c r="C60" s="91">
        <v>15979887.380000001</v>
      </c>
      <c r="D60" s="9"/>
      <c r="E60" s="92">
        <v>0.67200000000000004</v>
      </c>
      <c r="F60" s="92"/>
      <c r="G60" s="92">
        <v>0.67134951633645612</v>
      </c>
      <c r="H60" s="92"/>
      <c r="I60" s="92">
        <v>0.66887529819043612</v>
      </c>
      <c r="J60" s="92"/>
      <c r="K60" s="93">
        <f t="shared" si="0"/>
        <v>4.2312899653752167E-7</v>
      </c>
      <c r="L60" s="93"/>
      <c r="M60" s="93">
        <f t="shared" si="1"/>
        <v>9.7637613986920568E-6</v>
      </c>
    </row>
    <row r="61" spans="1:13" x14ac:dyDescent="0.25">
      <c r="A61" s="156">
        <v>52.5</v>
      </c>
      <c r="B61" s="90"/>
      <c r="C61" s="91">
        <v>15160791.59</v>
      </c>
      <c r="D61" s="9"/>
      <c r="E61" s="92">
        <v>0.66349999999999998</v>
      </c>
      <c r="F61" s="92"/>
      <c r="G61" s="92">
        <v>0.66167865143005467</v>
      </c>
      <c r="H61" s="92"/>
      <c r="I61" s="92">
        <v>0.66108179065013228</v>
      </c>
      <c r="J61" s="92"/>
      <c r="K61" s="93">
        <f t="shared" si="0"/>
        <v>3.3173106132418388E-6</v>
      </c>
      <c r="L61" s="93"/>
      <c r="M61" s="93">
        <f t="shared" si="1"/>
        <v>5.8477364597875392E-6</v>
      </c>
    </row>
    <row r="62" spans="1:13" x14ac:dyDescent="0.25">
      <c r="A62" s="90">
        <v>53.5</v>
      </c>
      <c r="B62" s="90"/>
      <c r="C62" s="91">
        <v>14684522.09</v>
      </c>
      <c r="D62" s="9"/>
      <c r="E62" s="92">
        <v>0.65319999999999989</v>
      </c>
      <c r="F62" s="92"/>
      <c r="G62" s="92">
        <v>0.65185604664029828</v>
      </c>
      <c r="H62" s="92"/>
      <c r="I62" s="92">
        <v>0.65321397757527688</v>
      </c>
      <c r="J62" s="92"/>
      <c r="K62" s="93">
        <f t="shared" si="0"/>
        <v>1.8062106330532469E-6</v>
      </c>
      <c r="L62" s="93"/>
      <c r="M62" s="93">
        <f t="shared" si="1"/>
        <v>1.9537261062395173E-10</v>
      </c>
    </row>
    <row r="63" spans="1:13" x14ac:dyDescent="0.25">
      <c r="A63" s="156">
        <v>54.5</v>
      </c>
      <c r="B63" s="156"/>
      <c r="C63" s="157">
        <v>13432153.17</v>
      </c>
      <c r="D63" s="13"/>
      <c r="E63" s="94">
        <v>0.64800000000000002</v>
      </c>
      <c r="F63" s="94"/>
      <c r="G63" s="94">
        <v>0.64188818645167689</v>
      </c>
      <c r="H63" s="94"/>
      <c r="I63" s="94">
        <v>0.64528592514547034</v>
      </c>
      <c r="J63" s="94"/>
      <c r="K63" s="158">
        <f t="shared" si="0"/>
        <v>3.7354264849466179E-5</v>
      </c>
      <c r="L63" s="158"/>
      <c r="M63" s="158">
        <f t="shared" si="1"/>
        <v>7.3662023159903034E-6</v>
      </c>
    </row>
    <row r="64" spans="1:13" x14ac:dyDescent="0.25">
      <c r="A64" s="90">
        <v>55.5</v>
      </c>
      <c r="B64" s="90"/>
      <c r="C64" s="91">
        <v>11606904.17</v>
      </c>
      <c r="D64" s="9"/>
      <c r="E64" s="92">
        <v>0.64040000000000008</v>
      </c>
      <c r="F64" s="92"/>
      <c r="G64" s="92">
        <v>0.63176766066275758</v>
      </c>
      <c r="H64" s="92"/>
      <c r="I64" s="92">
        <v>0.63728865710838511</v>
      </c>
      <c r="J64" s="92"/>
      <c r="K64" s="93">
        <f t="shared" si="0"/>
        <v>7.4517282433304288E-5</v>
      </c>
      <c r="L64" s="93"/>
      <c r="M64" s="93">
        <f t="shared" si="1"/>
        <v>9.6804545892029747E-6</v>
      </c>
    </row>
    <row r="65" spans="1:13" x14ac:dyDescent="0.25">
      <c r="A65" s="156">
        <v>56.5</v>
      </c>
      <c r="B65" s="90"/>
      <c r="C65" s="91">
        <v>10961750.279999999</v>
      </c>
      <c r="D65" s="9"/>
      <c r="E65" s="92">
        <v>0.62829999999999997</v>
      </c>
      <c r="F65" s="92"/>
      <c r="G65" s="92">
        <v>0.62151099588413961</v>
      </c>
      <c r="H65" s="92"/>
      <c r="I65" s="92">
        <v>0.62922718411612732</v>
      </c>
      <c r="J65" s="92"/>
      <c r="K65" s="93">
        <f t="shared" si="0"/>
        <v>4.6090576885168969E-5</v>
      </c>
      <c r="L65" s="93"/>
      <c r="M65" s="93">
        <f t="shared" si="1"/>
        <v>8.5967038519886506E-7</v>
      </c>
    </row>
    <row r="66" spans="1:13" x14ac:dyDescent="0.25">
      <c r="A66" s="90">
        <v>57.5</v>
      </c>
      <c r="B66" s="90"/>
      <c r="C66" s="91">
        <v>10397040.810000001</v>
      </c>
      <c r="D66" s="9"/>
      <c r="E66" s="92">
        <v>0.627</v>
      </c>
      <c r="F66" s="92"/>
      <c r="G66" s="92">
        <v>0.61110257634059229</v>
      </c>
      <c r="H66" s="92"/>
      <c r="I66" s="92">
        <v>0.62110203724929836</v>
      </c>
      <c r="J66" s="92"/>
      <c r="K66" s="93">
        <f t="shared" si="0"/>
        <v>2.5272807900669623E-4</v>
      </c>
      <c r="L66" s="93"/>
      <c r="M66" s="93">
        <f t="shared" si="1"/>
        <v>3.478596460866413E-5</v>
      </c>
    </row>
    <row r="67" spans="1:13" x14ac:dyDescent="0.25">
      <c r="A67" s="156">
        <v>58.5</v>
      </c>
      <c r="B67" s="156"/>
      <c r="C67" s="157">
        <v>10062446.32</v>
      </c>
      <c r="D67" s="13"/>
      <c r="E67" s="94">
        <v>0.61329999999999996</v>
      </c>
      <c r="F67" s="94"/>
      <c r="G67" s="94">
        <v>0.60056822492962014</v>
      </c>
      <c r="H67" s="94"/>
      <c r="I67" s="94">
        <v>0.61290937621021624</v>
      </c>
      <c r="J67" s="94"/>
      <c r="K67" s="158">
        <f t="shared" si="0"/>
        <v>1.6209809644274491E-4</v>
      </c>
      <c r="L67" s="158"/>
      <c r="M67" s="158">
        <f t="shared" si="1"/>
        <v>1.5258694514499372E-7</v>
      </c>
    </row>
    <row r="68" spans="1:13" x14ac:dyDescent="0.25">
      <c r="A68" s="90">
        <v>59.5</v>
      </c>
      <c r="B68" s="90"/>
      <c r="C68" s="91">
        <v>10003878.26</v>
      </c>
      <c r="D68" s="9"/>
      <c r="E68" s="92">
        <v>0.61009999999999998</v>
      </c>
      <c r="F68" s="92"/>
      <c r="G68" s="92">
        <v>0.58988502927621089</v>
      </c>
      <c r="H68" s="92"/>
      <c r="I68" s="92">
        <v>0.60465892689751011</v>
      </c>
      <c r="J68" s="92"/>
      <c r="K68" s="93">
        <f t="shared" si="0"/>
        <v>4.0864504136364972E-4</v>
      </c>
      <c r="L68" s="93"/>
      <c r="M68" s="93">
        <f t="shared" si="1"/>
        <v>2.9605276506638721E-5</v>
      </c>
    </row>
    <row r="69" spans="1:13" x14ac:dyDescent="0.25">
      <c r="A69" s="156">
        <v>60.5</v>
      </c>
      <c r="B69" s="90"/>
      <c r="C69" s="91">
        <v>9517659.7100000009</v>
      </c>
      <c r="D69" s="9"/>
      <c r="E69" s="92">
        <v>0.60049999999999992</v>
      </c>
      <c r="F69" s="92"/>
      <c r="G69" s="92">
        <v>0.5790829597298619</v>
      </c>
      <c r="H69" s="92"/>
      <c r="I69" s="92">
        <v>0.59633845037965838</v>
      </c>
      <c r="J69" s="92"/>
      <c r="K69" s="93">
        <f t="shared" si="0"/>
        <v>4.5868961393271367E-4</v>
      </c>
      <c r="L69" s="93"/>
      <c r="M69" s="93">
        <f t="shared" si="1"/>
        <v>1.7318495242564835E-5</v>
      </c>
    </row>
    <row r="70" spans="1:13" x14ac:dyDescent="0.25">
      <c r="A70" s="90">
        <v>61.5</v>
      </c>
      <c r="B70" s="90"/>
      <c r="C70" s="91">
        <v>9210655.8800000008</v>
      </c>
      <c r="D70" s="9"/>
      <c r="E70" s="92">
        <v>0.59499999999999997</v>
      </c>
      <c r="F70" s="92"/>
      <c r="G70" s="92">
        <v>0.56814533791228317</v>
      </c>
      <c r="H70" s="92"/>
      <c r="I70" s="92">
        <v>0.58796209355385498</v>
      </c>
      <c r="J70" s="92"/>
      <c r="K70" s="93">
        <f t="shared" si="0"/>
        <v>7.2117287584545439E-4</v>
      </c>
      <c r="L70" s="93"/>
      <c r="M70" s="93">
        <f t="shared" si="1"/>
        <v>4.953212714468924E-5</v>
      </c>
    </row>
    <row r="71" spans="1:13" x14ac:dyDescent="0.25">
      <c r="A71" s="156">
        <v>62.5</v>
      </c>
      <c r="B71" s="90"/>
      <c r="C71" s="91">
        <v>8325624.1500000004</v>
      </c>
      <c r="D71" s="9"/>
      <c r="E71" s="92">
        <v>0.58899999999999997</v>
      </c>
      <c r="F71" s="92"/>
      <c r="G71" s="92">
        <v>0.55709323670666711</v>
      </c>
      <c r="H71" s="92"/>
      <c r="I71" s="92">
        <v>0.57952254287962823</v>
      </c>
      <c r="J71" s="92"/>
      <c r="K71" s="93">
        <f t="shared" si="0"/>
        <v>1.0180415438567733E-3</v>
      </c>
      <c r="L71" s="93"/>
      <c r="M71" s="93">
        <f t="shared" si="1"/>
        <v>8.9822193468484907E-5</v>
      </c>
    </row>
    <row r="72" spans="1:13" x14ac:dyDescent="0.25">
      <c r="A72" s="156">
        <v>63.5</v>
      </c>
      <c r="B72" s="90"/>
      <c r="C72" s="91">
        <v>7399698.5999999996</v>
      </c>
      <c r="D72" s="9"/>
      <c r="E72" s="92">
        <v>0.58360000000000001</v>
      </c>
      <c r="F72" s="92"/>
      <c r="G72" s="92">
        <v>0.5459199218093409</v>
      </c>
      <c r="H72" s="92"/>
      <c r="I72" s="92">
        <v>0.57102535165407042</v>
      </c>
      <c r="J72" s="92"/>
      <c r="K72" s="93">
        <f t="shared" si="0"/>
        <v>1.4197882924541839E-3</v>
      </c>
      <c r="L72" s="93"/>
      <c r="M72" s="93">
        <f t="shared" si="1"/>
        <v>1.5812178102378964E-4</v>
      </c>
    </row>
    <row r="73" spans="1:13" x14ac:dyDescent="0.25">
      <c r="A73" s="156">
        <v>64.5</v>
      </c>
      <c r="B73" s="90"/>
      <c r="C73" s="91">
        <v>6302222.3600000003</v>
      </c>
      <c r="D73" s="9"/>
      <c r="E73" s="92">
        <v>0.57340000000000002</v>
      </c>
      <c r="F73" s="92"/>
      <c r="G73" s="92">
        <v>0.53463858918517038</v>
      </c>
      <c r="H73" s="92"/>
      <c r="I73" s="92">
        <v>0.56247200935546804</v>
      </c>
      <c r="J73" s="92"/>
      <c r="K73" s="93">
        <f t="shared" ref="K73:K101" si="2">(G73-E73)^2</f>
        <v>1.5024469683559926E-3</v>
      </c>
      <c r="L73" s="93"/>
      <c r="M73" s="93">
        <f t="shared" ref="M73:M101" si="3">(I73-E73)^2</f>
        <v>1.1942097952697852E-4</v>
      </c>
    </row>
    <row r="74" spans="1:13" x14ac:dyDescent="0.25">
      <c r="A74" s="156">
        <v>65.5</v>
      </c>
      <c r="B74" s="90"/>
      <c r="C74" s="91">
        <v>5499261.6200000001</v>
      </c>
      <c r="D74" s="9"/>
      <c r="E74" s="92">
        <v>0.57210000000000005</v>
      </c>
      <c r="F74" s="92"/>
      <c r="G74" s="92">
        <v>0.52325127345839195</v>
      </c>
      <c r="H74" s="92"/>
      <c r="I74" s="92">
        <v>0.55386023974577969</v>
      </c>
      <c r="J74" s="92"/>
      <c r="K74" s="93">
        <f t="shared" si="2"/>
        <v>2.3861980847368078E-3</v>
      </c>
      <c r="L74" s="93"/>
      <c r="M74" s="93">
        <f t="shared" si="3"/>
        <v>3.3268885413143679E-4</v>
      </c>
    </row>
    <row r="75" spans="1:13" x14ac:dyDescent="0.25">
      <c r="A75" s="156">
        <v>66.5</v>
      </c>
      <c r="B75" s="90"/>
      <c r="C75" s="91">
        <v>5373642.21</v>
      </c>
      <c r="D75" s="9"/>
      <c r="E75" s="92">
        <v>0.56869999999999998</v>
      </c>
      <c r="F75" s="92"/>
      <c r="G75" s="92">
        <v>0.51176459102333816</v>
      </c>
      <c r="H75" s="92"/>
      <c r="I75" s="92">
        <v>0.54519944227715811</v>
      </c>
      <c r="J75" s="92"/>
      <c r="K75" s="93">
        <f t="shared" si="2"/>
        <v>3.2416407953397442E-3</v>
      </c>
      <c r="L75" s="93"/>
      <c r="M75" s="93">
        <f t="shared" si="3"/>
        <v>5.5227621328462291E-4</v>
      </c>
    </row>
    <row r="76" spans="1:13" x14ac:dyDescent="0.25">
      <c r="A76" s="156">
        <v>67.5</v>
      </c>
      <c r="B76" s="90"/>
      <c r="C76" s="91">
        <v>4422404.33</v>
      </c>
      <c r="D76" s="9"/>
      <c r="E76" s="92">
        <v>0.56559999999999999</v>
      </c>
      <c r="F76" s="92"/>
      <c r="G76" s="92">
        <v>0.5001878837906969</v>
      </c>
      <c r="H76" s="92"/>
      <c r="I76" s="92">
        <v>0.5364805365399522</v>
      </c>
      <c r="J76" s="92"/>
      <c r="K76" s="93">
        <f t="shared" si="2"/>
        <v>4.2787449469793726E-3</v>
      </c>
      <c r="L76" s="93"/>
      <c r="M76" s="93">
        <f t="shared" si="3"/>
        <v>8.4794315220105838E-4</v>
      </c>
    </row>
    <row r="77" spans="1:13" ht="15.75" thickBot="1" x14ac:dyDescent="0.3">
      <c r="A77" s="95">
        <v>68.5</v>
      </c>
      <c r="B77" s="95"/>
      <c r="C77" s="96">
        <v>4211199.95</v>
      </c>
      <c r="D77" s="97"/>
      <c r="E77" s="98">
        <v>0.56240000000000001</v>
      </c>
      <c r="F77" s="98"/>
      <c r="G77" s="98">
        <v>0.48852275809098394</v>
      </c>
      <c r="H77" s="98"/>
      <c r="I77" s="98">
        <v>0.52771635960384922</v>
      </c>
      <c r="J77" s="98"/>
      <c r="K77" s="99">
        <f t="shared" si="2"/>
        <v>5.4578468720832803E-3</v>
      </c>
      <c r="L77" s="99"/>
      <c r="M77" s="99">
        <f t="shared" si="3"/>
        <v>1.2029549111295032E-3</v>
      </c>
    </row>
    <row r="78" spans="1:13" x14ac:dyDescent="0.25">
      <c r="A78" s="156">
        <v>69.5</v>
      </c>
      <c r="B78" s="90"/>
      <c r="C78" s="91">
        <v>3663340.56</v>
      </c>
      <c r="D78" s="9"/>
      <c r="E78" s="92">
        <v>0.5605</v>
      </c>
      <c r="F78" s="92"/>
      <c r="G78" s="92">
        <v>0.47678412128811659</v>
      </c>
      <c r="H78" s="92"/>
      <c r="I78" s="92">
        <v>0.5189022558843901</v>
      </c>
      <c r="J78" s="92"/>
      <c r="K78" s="93">
        <f t="shared" si="2"/>
        <v>7.0083483485027737E-3</v>
      </c>
      <c r="L78" s="93"/>
      <c r="M78" s="93">
        <f t="shared" si="3"/>
        <v>1.7303723155077584E-3</v>
      </c>
    </row>
    <row r="79" spans="1:13" x14ac:dyDescent="0.25">
      <c r="A79" s="156">
        <v>70.5</v>
      </c>
      <c r="B79" s="90"/>
      <c r="C79" s="91">
        <v>3420126.35</v>
      </c>
      <c r="D79" s="9"/>
      <c r="E79" s="92">
        <v>0.5575</v>
      </c>
      <c r="F79" s="92"/>
      <c r="G79" s="92">
        <v>0.46497040319762073</v>
      </c>
      <c r="H79" s="92"/>
      <c r="I79" s="92">
        <v>0.51004385929695728</v>
      </c>
      <c r="J79" s="92"/>
      <c r="K79" s="93">
        <f t="shared" si="2"/>
        <v>8.5617262844108755E-3</v>
      </c>
      <c r="L79" s="93"/>
      <c r="M79" s="93">
        <f t="shared" si="3"/>
        <v>2.2520852904269876E-3</v>
      </c>
    </row>
    <row r="80" spans="1:13" x14ac:dyDescent="0.25">
      <c r="A80" s="156">
        <v>71.5</v>
      </c>
      <c r="B80" s="90"/>
      <c r="C80" s="91">
        <v>2798893.61</v>
      </c>
      <c r="D80" s="9"/>
      <c r="E80" s="92">
        <v>0.54959999999999998</v>
      </c>
      <c r="F80" s="92"/>
      <c r="G80" s="92">
        <v>0.45310006434130878</v>
      </c>
      <c r="H80" s="92"/>
      <c r="I80" s="92">
        <v>0.50114362740099383</v>
      </c>
      <c r="J80" s="92"/>
      <c r="K80" s="93">
        <f t="shared" si="2"/>
        <v>9.3122375821315401E-3</v>
      </c>
      <c r="L80" s="93"/>
      <c r="M80" s="93">
        <f t="shared" si="3"/>
        <v>2.3480200454537139E-3</v>
      </c>
    </row>
    <row r="81" spans="1:13" x14ac:dyDescent="0.25">
      <c r="A81" s="156">
        <v>72.5</v>
      </c>
      <c r="B81" s="90"/>
      <c r="C81" s="91">
        <v>2673420.39</v>
      </c>
      <c r="D81" s="9"/>
      <c r="E81" s="92">
        <v>0.54420000000000002</v>
      </c>
      <c r="F81" s="92"/>
      <c r="G81" s="92">
        <v>0.44117044398027688</v>
      </c>
      <c r="H81" s="92"/>
      <c r="I81" s="92">
        <v>0.4922013314022175</v>
      </c>
      <c r="J81" s="92"/>
      <c r="K81" s="93">
        <f t="shared" si="2"/>
        <v>1.0615089413621267E-2</v>
      </c>
      <c r="L81" s="93"/>
      <c r="M81" s="93">
        <f t="shared" si="3"/>
        <v>2.7038615359420135E-3</v>
      </c>
    </row>
    <row r="82" spans="1:13" x14ac:dyDescent="0.25">
      <c r="A82" s="156">
        <v>73.5</v>
      </c>
      <c r="B82" s="90"/>
      <c r="C82" s="91">
        <v>2144950.19</v>
      </c>
      <c r="D82" s="9"/>
      <c r="E82" s="92">
        <v>0.54210000000000003</v>
      </c>
      <c r="F82" s="92"/>
      <c r="G82" s="92">
        <v>0.42920010387112001</v>
      </c>
      <c r="H82" s="92"/>
      <c r="I82" s="92">
        <v>0.48322506278619815</v>
      </c>
      <c r="J82" s="92"/>
      <c r="K82" s="93">
        <f t="shared" si="2"/>
        <v>1.2746386545911897E-2</v>
      </c>
      <c r="L82" s="93"/>
      <c r="M82" s="93">
        <f t="shared" si="3"/>
        <v>3.4662582319291138E-3</v>
      </c>
    </row>
    <row r="83" spans="1:13" x14ac:dyDescent="0.25">
      <c r="A83" s="156">
        <v>74.5</v>
      </c>
      <c r="B83" s="90"/>
      <c r="C83" s="91">
        <v>2045137.32</v>
      </c>
      <c r="D83" s="9"/>
      <c r="E83" s="92">
        <v>0.54159999999999997</v>
      </c>
      <c r="F83" s="92"/>
      <c r="G83" s="92">
        <v>0.41719116299457698</v>
      </c>
      <c r="H83" s="92"/>
      <c r="I83" s="92">
        <v>0.47421032372422112</v>
      </c>
      <c r="J83" s="92"/>
      <c r="K83" s="93">
        <f t="shared" si="2"/>
        <v>1.5477558725041904E-2</v>
      </c>
      <c r="L83" s="93"/>
      <c r="M83" s="93">
        <f t="shared" si="3"/>
        <v>4.5413684685542714E-3</v>
      </c>
    </row>
    <row r="84" spans="1:13" x14ac:dyDescent="0.25">
      <c r="A84" s="156">
        <v>75.5</v>
      </c>
      <c r="B84" s="90"/>
      <c r="C84" s="91">
        <v>1866926.58</v>
      </c>
      <c r="D84" s="9"/>
      <c r="E84" s="92">
        <v>0.53689999999999993</v>
      </c>
      <c r="F84" s="92"/>
      <c r="G84" s="92">
        <v>0.40515742780043118</v>
      </c>
      <c r="H84" s="92"/>
      <c r="I84" s="92">
        <v>0.46516716062521318</v>
      </c>
      <c r="J84" s="92"/>
      <c r="K84" s="93">
        <f t="shared" si="2"/>
        <v>1.7356105329758585E-2</v>
      </c>
      <c r="L84" s="93"/>
      <c r="M84" s="93">
        <f t="shared" si="3"/>
        <v>5.1456002447689561E-3</v>
      </c>
    </row>
    <row r="85" spans="1:13" x14ac:dyDescent="0.25">
      <c r="A85" s="156">
        <v>76.5</v>
      </c>
      <c r="B85" s="90"/>
      <c r="C85" s="91">
        <v>1804600.68</v>
      </c>
      <c r="D85" s="9"/>
      <c r="E85" s="92">
        <v>0.53689999999999993</v>
      </c>
      <c r="F85" s="92"/>
      <c r="G85" s="92">
        <v>0.39310591896627062</v>
      </c>
      <c r="H85" s="92"/>
      <c r="I85" s="92">
        <v>0.45609448566656263</v>
      </c>
      <c r="J85" s="92"/>
      <c r="K85" s="93">
        <f t="shared" si="2"/>
        <v>2.0676737740334714E-2</v>
      </c>
      <c r="L85" s="93"/>
      <c r="M85" s="93">
        <f t="shared" si="3"/>
        <v>6.5295311466913412E-3</v>
      </c>
    </row>
    <row r="86" spans="1:13" x14ac:dyDescent="0.25">
      <c r="A86" s="156">
        <v>77.5</v>
      </c>
      <c r="B86" s="90"/>
      <c r="C86" s="91">
        <v>1573716.62</v>
      </c>
      <c r="D86" s="9"/>
      <c r="E86" s="92">
        <v>0.52549999999999997</v>
      </c>
      <c r="F86" s="92"/>
      <c r="G86" s="92">
        <v>0.38104786628273757</v>
      </c>
      <c r="H86" s="92"/>
      <c r="I86" s="92">
        <v>0.44699747920141503</v>
      </c>
      <c r="J86" s="92"/>
      <c r="K86" s="93">
        <f t="shared" si="2"/>
        <v>2.0866418935469856E-2</v>
      </c>
      <c r="L86" s="93"/>
      <c r="M86" s="93">
        <f t="shared" si="3"/>
        <v>6.162645771732261E-3</v>
      </c>
    </row>
    <row r="87" spans="1:13" x14ac:dyDescent="0.25">
      <c r="A87" s="156">
        <v>78.5</v>
      </c>
      <c r="B87" s="90"/>
      <c r="C87" s="91">
        <v>613571.93999999994</v>
      </c>
      <c r="D87" s="9"/>
      <c r="E87" s="92">
        <v>0.52549999999999997</v>
      </c>
      <c r="F87" s="92"/>
      <c r="G87" s="92">
        <v>0.36899280784651645</v>
      </c>
      <c r="H87" s="92"/>
      <c r="I87" s="92">
        <v>0.43787949742870291</v>
      </c>
      <c r="J87" s="92"/>
      <c r="K87" s="93">
        <f t="shared" si="2"/>
        <v>2.4494501195767415E-2</v>
      </c>
      <c r="L87" s="93"/>
      <c r="M87" s="93">
        <f t="shared" si="3"/>
        <v>7.6773524708466734E-3</v>
      </c>
    </row>
    <row r="88" spans="1:13" x14ac:dyDescent="0.25">
      <c r="A88" s="156">
        <v>79.5</v>
      </c>
      <c r="B88" s="90"/>
      <c r="C88" s="91">
        <v>613571.93999999994</v>
      </c>
      <c r="D88" s="9"/>
      <c r="E88" s="92">
        <v>0.52549999999999997</v>
      </c>
      <c r="F88" s="92"/>
      <c r="G88" s="92">
        <v>0.35695179217244571</v>
      </c>
      <c r="H88" s="92"/>
      <c r="I88" s="92">
        <v>0.428742740355397</v>
      </c>
      <c r="J88" s="92"/>
      <c r="K88" s="93">
        <f t="shared" si="2"/>
        <v>2.8408498361880422E-2</v>
      </c>
      <c r="L88" s="93"/>
      <c r="M88" s="93">
        <f t="shared" si="3"/>
        <v>9.3619672939331145E-3</v>
      </c>
    </row>
    <row r="89" spans="1:13" x14ac:dyDescent="0.25">
      <c r="A89" s="156">
        <v>80.5</v>
      </c>
      <c r="B89" s="90"/>
      <c r="C89" s="91">
        <v>587127.13</v>
      </c>
      <c r="D89" s="9"/>
      <c r="E89" s="92">
        <v>0.52469999999999994</v>
      </c>
      <c r="F89" s="92"/>
      <c r="G89" s="92">
        <v>0.34493427196142512</v>
      </c>
      <c r="H89" s="92"/>
      <c r="I89" s="92">
        <v>0.41959298431689229</v>
      </c>
      <c r="J89" s="92"/>
      <c r="K89" s="93">
        <f t="shared" si="2"/>
        <v>3.2315716977238847E-2</v>
      </c>
      <c r="L89" s="93"/>
      <c r="M89" s="93">
        <f t="shared" si="3"/>
        <v>1.1047484745809038E-2</v>
      </c>
    </row>
    <row r="90" spans="1:13" x14ac:dyDescent="0.25">
      <c r="A90" s="156">
        <v>81.5</v>
      </c>
      <c r="B90" s="90"/>
      <c r="C90" s="91">
        <v>575693.13</v>
      </c>
      <c r="D90" s="9"/>
      <c r="E90" s="92">
        <v>0.52469999999999994</v>
      </c>
      <c r="F90" s="92"/>
      <c r="G90" s="92">
        <v>0.33295370246042766</v>
      </c>
      <c r="H90" s="92"/>
      <c r="I90" s="92">
        <v>0.4104315582357666</v>
      </c>
      <c r="J90" s="92"/>
      <c r="K90" s="93">
        <f t="shared" si="2"/>
        <v>3.6766642620134182E-2</v>
      </c>
      <c r="L90" s="93"/>
      <c r="M90" s="93">
        <f t="shared" si="3"/>
        <v>1.3057276783225987E-2</v>
      </c>
    </row>
    <row r="91" spans="1:13" x14ac:dyDescent="0.25">
      <c r="A91" s="156">
        <v>82.5</v>
      </c>
      <c r="B91" s="90"/>
      <c r="C91" s="91">
        <v>552233.23</v>
      </c>
      <c r="D91" s="9"/>
      <c r="E91" s="92">
        <v>0.52469999999999994</v>
      </c>
      <c r="F91" s="92"/>
      <c r="G91" s="92">
        <v>0.32101665514090899</v>
      </c>
      <c r="H91" s="92"/>
      <c r="I91" s="92">
        <v>0.40126426544252142</v>
      </c>
      <c r="J91" s="92"/>
      <c r="K91" s="93">
        <f t="shared" si="2"/>
        <v>4.1486904972987376E-2</v>
      </c>
      <c r="L91" s="93"/>
      <c r="M91" s="93">
        <f t="shared" si="3"/>
        <v>1.5236380565744299E-2</v>
      </c>
    </row>
    <row r="92" spans="1:13" x14ac:dyDescent="0.25">
      <c r="A92" s="156">
        <v>83.5</v>
      </c>
      <c r="B92" s="90"/>
      <c r="C92" s="91">
        <v>109121.3</v>
      </c>
      <c r="D92" s="9"/>
      <c r="E92" s="92">
        <v>0.52469999999999994</v>
      </c>
      <c r="F92" s="92"/>
      <c r="G92" s="92">
        <v>0.30914174440209452</v>
      </c>
      <c r="H92" s="92"/>
      <c r="I92" s="92">
        <v>0.39209432978602021</v>
      </c>
      <c r="J92" s="92"/>
      <c r="K92" s="93">
        <f t="shared" si="2"/>
        <v>4.6465361556411927E-2</v>
      </c>
      <c r="L92" s="93"/>
      <c r="M92" s="93">
        <f t="shared" si="3"/>
        <v>1.7584263772898751E-2</v>
      </c>
    </row>
    <row r="93" spans="1:13" x14ac:dyDescent="0.25">
      <c r="A93" s="156">
        <v>84.5</v>
      </c>
      <c r="B93" s="90"/>
      <c r="C93" s="91">
        <v>104615.3</v>
      </c>
      <c r="D93" s="9"/>
      <c r="E93" s="92">
        <v>0.52469999999999994</v>
      </c>
      <c r="F93" s="92"/>
      <c r="G93" s="92">
        <v>0.2973297012363782</v>
      </c>
      <c r="H93" s="92"/>
      <c r="I93" s="92">
        <v>0.3829259097977748</v>
      </c>
      <c r="J93" s="92"/>
      <c r="K93" s="93">
        <f t="shared" si="2"/>
        <v>5.1697252759858613E-2</v>
      </c>
      <c r="L93" s="93"/>
      <c r="M93" s="93">
        <f t="shared" si="3"/>
        <v>2.009989265266867E-2</v>
      </c>
    </row>
    <row r="94" spans="1:13" x14ac:dyDescent="0.25">
      <c r="A94" s="156">
        <v>85.5</v>
      </c>
      <c r="B94" s="90"/>
      <c r="C94" s="91">
        <v>56139.18</v>
      </c>
      <c r="D94" s="9"/>
      <c r="E94" s="92">
        <v>0.52469999999999994</v>
      </c>
      <c r="F94" s="92"/>
      <c r="G94" s="92">
        <v>0.28560718346238523</v>
      </c>
      <c r="H94" s="92"/>
      <c r="I94" s="92">
        <v>0.37376310935530677</v>
      </c>
      <c r="J94" s="92"/>
      <c r="K94" s="93">
        <f t="shared" si="2"/>
        <v>5.7165374919889489E-2</v>
      </c>
      <c r="L94" s="93"/>
      <c r="M94" s="93">
        <f t="shared" si="3"/>
        <v>2.2781944957488066E-2</v>
      </c>
    </row>
    <row r="95" spans="1:13" x14ac:dyDescent="0.25">
      <c r="A95" s="156">
        <v>86.5</v>
      </c>
      <c r="B95" s="90"/>
      <c r="C95" s="91">
        <v>53391.18</v>
      </c>
      <c r="D95" s="9"/>
      <c r="E95" s="92">
        <v>0.52469999999999994</v>
      </c>
      <c r="F95" s="92"/>
      <c r="G95" s="92">
        <v>0.2739693783451036</v>
      </c>
      <c r="H95" s="92"/>
      <c r="I95" s="92">
        <v>0.36461079324543916</v>
      </c>
      <c r="J95" s="92"/>
      <c r="K95" s="93">
        <f t="shared" si="2"/>
        <v>6.2865844635450779E-2</v>
      </c>
      <c r="L95" s="93"/>
      <c r="M95" s="93">
        <f t="shared" si="3"/>
        <v>2.5628554119304512E-2</v>
      </c>
    </row>
    <row r="96" spans="1:13" x14ac:dyDescent="0.25">
      <c r="A96" s="156">
        <v>87.5</v>
      </c>
      <c r="B96" s="90"/>
      <c r="C96" s="91">
        <v>53391.18</v>
      </c>
      <c r="D96" s="9"/>
      <c r="E96" s="92">
        <v>0.52469999999999994</v>
      </c>
      <c r="F96" s="92"/>
      <c r="G96" s="92">
        <v>0.26244380957297275</v>
      </c>
      <c r="H96" s="92"/>
      <c r="I96" s="92">
        <v>0.3554714668804595</v>
      </c>
      <c r="J96" s="92"/>
      <c r="K96" s="93">
        <f t="shared" si="2"/>
        <v>6.8778309417297151E-2</v>
      </c>
      <c r="L96" s="93"/>
      <c r="M96" s="93">
        <f t="shared" si="3"/>
        <v>2.8638296421791398E-2</v>
      </c>
    </row>
    <row r="97" spans="1:15" x14ac:dyDescent="0.25">
      <c r="A97" s="156">
        <v>88.5</v>
      </c>
      <c r="B97" s="90"/>
      <c r="C97" s="91">
        <v>53391.18</v>
      </c>
      <c r="D97" s="9"/>
      <c r="E97" s="92">
        <v>0.52469999999999994</v>
      </c>
      <c r="F97" s="92"/>
      <c r="G97" s="92">
        <v>0.25102862679626886</v>
      </c>
      <c r="H97" s="92"/>
      <c r="I97" s="92">
        <v>0.34635322325940066</v>
      </c>
      <c r="J97" s="92"/>
      <c r="K97" s="93">
        <f t="shared" si="2"/>
        <v>7.4896020511215855E-2</v>
      </c>
      <c r="L97" s="93"/>
      <c r="M97" s="93">
        <f t="shared" si="3"/>
        <v>3.1807572773761165E-2</v>
      </c>
    </row>
    <row r="98" spans="1:15" x14ac:dyDescent="0.25">
      <c r="A98" s="156">
        <v>89.5</v>
      </c>
      <c r="B98" s="90"/>
      <c r="C98" s="91">
        <v>50450.18</v>
      </c>
      <c r="D98" s="9"/>
      <c r="E98" s="92">
        <v>0.52469999999999994</v>
      </c>
      <c r="F98" s="92"/>
      <c r="G98" s="92">
        <v>0.23974727742417618</v>
      </c>
      <c r="H98" s="92"/>
      <c r="I98" s="92">
        <v>0.33725631618328328</v>
      </c>
      <c r="J98" s="92"/>
      <c r="K98" s="93">
        <f t="shared" si="2"/>
        <v>8.1198054103374384E-2</v>
      </c>
      <c r="L98" s="93"/>
      <c r="M98" s="93">
        <f t="shared" si="3"/>
        <v>3.5135134602781247E-2</v>
      </c>
    </row>
    <row r="99" spans="1:15" x14ac:dyDescent="0.25">
      <c r="A99" s="156">
        <v>90.5</v>
      </c>
      <c r="B99" s="90"/>
      <c r="C99" s="91">
        <v>42403.01</v>
      </c>
      <c r="D99" s="9"/>
      <c r="E99" s="92">
        <v>0.52469999999999994</v>
      </c>
      <c r="F99" s="92"/>
      <c r="G99" s="92">
        <v>0.22860378202769027</v>
      </c>
      <c r="H99" s="92"/>
      <c r="I99" s="92">
        <v>0.32818877016669207</v>
      </c>
      <c r="J99" s="92"/>
      <c r="K99" s="93">
        <f t="shared" si="2"/>
        <v>8.7672970297505523E-2</v>
      </c>
      <c r="L99" s="93"/>
      <c r="M99" s="93">
        <f t="shared" si="3"/>
        <v>3.8616663450599151E-2</v>
      </c>
    </row>
    <row r="100" spans="1:15" x14ac:dyDescent="0.25">
      <c r="A100" s="156">
        <v>91.5</v>
      </c>
      <c r="B100" s="90"/>
      <c r="C100" s="91">
        <v>29246.69</v>
      </c>
      <c r="D100" s="9"/>
      <c r="E100" s="92">
        <v>0.52469999999999994</v>
      </c>
      <c r="F100" s="92"/>
      <c r="G100" s="92">
        <v>0.21761437554788238</v>
      </c>
      <c r="H100" s="92"/>
      <c r="I100" s="92">
        <v>0.31915315435270486</v>
      </c>
      <c r="J100" s="92"/>
      <c r="K100" s="93">
        <f t="shared" si="2"/>
        <v>9.4301580745146982E-2</v>
      </c>
      <c r="L100" s="93"/>
      <c r="M100" s="93">
        <f t="shared" si="3"/>
        <v>4.2249505755552953E-2</v>
      </c>
    </row>
    <row r="101" spans="1:15" x14ac:dyDescent="0.25">
      <c r="A101" s="156">
        <v>92.5</v>
      </c>
      <c r="B101" s="90"/>
      <c r="C101" s="91">
        <v>21637</v>
      </c>
      <c r="D101" s="9"/>
      <c r="E101" s="92">
        <v>0.52469999999999994</v>
      </c>
      <c r="F101" s="92"/>
      <c r="G101" s="92">
        <v>0.20679190726066074</v>
      </c>
      <c r="H101" s="92"/>
      <c r="I101" s="92">
        <v>0.31015407996612743</v>
      </c>
      <c r="J101" s="92"/>
      <c r="K101" s="93">
        <f t="shared" si="2"/>
        <v>0.10106555542916427</v>
      </c>
      <c r="L101" s="93"/>
      <c r="M101" s="93">
        <f t="shared" si="3"/>
        <v>4.602995180318082E-2</v>
      </c>
    </row>
    <row r="102" spans="1:15" x14ac:dyDescent="0.25">
      <c r="A102" s="156">
        <v>93.5</v>
      </c>
      <c r="B102" s="90"/>
      <c r="C102" s="91"/>
      <c r="D102" s="90"/>
      <c r="E102" s="92"/>
      <c r="F102" s="92"/>
      <c r="G102" s="92">
        <v>0.19614221771810431</v>
      </c>
      <c r="H102" s="92"/>
      <c r="I102" s="92">
        <v>0.30119911507419994</v>
      </c>
      <c r="J102" s="92"/>
      <c r="K102" s="100"/>
      <c r="L102" s="93"/>
      <c r="M102" s="100"/>
    </row>
    <row r="103" spans="1:15" x14ac:dyDescent="0.25">
      <c r="A103" s="90"/>
      <c r="B103" s="90"/>
      <c r="C103" s="91"/>
      <c r="D103" s="90"/>
      <c r="E103" s="92"/>
      <c r="F103" s="92"/>
      <c r="G103" s="92"/>
      <c r="H103" s="92"/>
      <c r="I103" s="92"/>
      <c r="J103" s="92"/>
      <c r="K103" s="93"/>
      <c r="L103" s="93"/>
      <c r="M103" s="93"/>
    </row>
    <row r="104" spans="1:15" x14ac:dyDescent="0.25">
      <c r="A104" s="90"/>
      <c r="B104" s="90"/>
      <c r="C104" s="90"/>
      <c r="D104" s="90"/>
      <c r="G104" s="87"/>
      <c r="H104" s="87"/>
      <c r="I104" s="87"/>
      <c r="J104" s="87"/>
      <c r="K104" s="101"/>
      <c r="L104" s="101"/>
      <c r="M104" s="101"/>
    </row>
    <row r="105" spans="1:15" x14ac:dyDescent="0.25">
      <c r="A105" s="140" t="s">
        <v>58</v>
      </c>
      <c r="B105" s="140"/>
      <c r="C105" s="90"/>
      <c r="D105" s="90"/>
      <c r="G105" s="87"/>
      <c r="H105" s="87"/>
      <c r="I105" s="87" t="s">
        <v>32</v>
      </c>
      <c r="J105" s="87"/>
      <c r="K105" s="93">
        <f>SUM(K8:K102)</f>
        <v>1.061692817803082</v>
      </c>
      <c r="L105" s="93"/>
      <c r="M105" s="102">
        <f>SUM(M8:M102)</f>
        <v>0.41402369595152866</v>
      </c>
    </row>
    <row r="106" spans="1:15" x14ac:dyDescent="0.25">
      <c r="A106" s="140"/>
      <c r="B106" s="140"/>
      <c r="C106" s="90"/>
      <c r="D106" s="90"/>
      <c r="G106" s="87"/>
      <c r="H106" s="87"/>
      <c r="I106" s="87"/>
      <c r="J106" s="87"/>
      <c r="K106" s="93"/>
      <c r="L106" s="93"/>
      <c r="M106" s="93"/>
    </row>
    <row r="107" spans="1:15" x14ac:dyDescent="0.25">
      <c r="A107" s="140" t="s">
        <v>59</v>
      </c>
      <c r="B107" s="140"/>
      <c r="C107" s="90"/>
      <c r="D107" s="90"/>
      <c r="G107" s="87"/>
      <c r="H107" s="87"/>
      <c r="I107" s="87" t="s">
        <v>39</v>
      </c>
      <c r="J107" s="87"/>
      <c r="K107" s="93">
        <f>SUM(K8:K77)</f>
        <v>4.9493620394575617E-2</v>
      </c>
      <c r="L107" s="93"/>
      <c r="M107" s="102">
        <f t="shared" ref="M107" si="4">SUM(M8:M77)</f>
        <v>1.4191710730936441E-2</v>
      </c>
    </row>
    <row r="108" spans="1:15" x14ac:dyDescent="0.25">
      <c r="A108" s="103"/>
      <c r="B108" s="103"/>
      <c r="C108" s="103"/>
      <c r="D108" s="103"/>
      <c r="E108" s="17"/>
      <c r="F108" s="17"/>
      <c r="G108" s="104"/>
      <c r="H108" s="104"/>
      <c r="I108" s="104"/>
      <c r="J108" s="104"/>
      <c r="K108" s="105"/>
      <c r="L108" s="105"/>
      <c r="M108" s="105"/>
    </row>
    <row r="109" spans="1:15" x14ac:dyDescent="0.25">
      <c r="A109" s="90"/>
      <c r="B109" s="90"/>
      <c r="C109" s="90"/>
      <c r="D109" s="90"/>
      <c r="G109" s="87"/>
      <c r="H109" s="87"/>
      <c r="I109" s="87"/>
      <c r="J109" s="87"/>
      <c r="K109" s="101"/>
      <c r="L109" s="101"/>
      <c r="M109" s="101"/>
    </row>
    <row r="110" spans="1:15" x14ac:dyDescent="0.25">
      <c r="A110" s="90"/>
      <c r="B110" s="90"/>
      <c r="C110" s="90"/>
      <c r="D110" s="90"/>
      <c r="G110" s="87"/>
      <c r="H110" s="87"/>
      <c r="I110" s="87"/>
      <c r="J110" s="87"/>
      <c r="K110" s="101"/>
      <c r="L110" s="101"/>
      <c r="M110" s="101"/>
    </row>
    <row r="111" spans="1:15" x14ac:dyDescent="0.25">
      <c r="A111" s="203" t="s">
        <v>60</v>
      </c>
      <c r="B111" s="203"/>
      <c r="C111" s="203"/>
      <c r="D111" s="203"/>
      <c r="E111" s="203"/>
      <c r="F111" s="203"/>
      <c r="G111" s="203"/>
      <c r="H111" s="203"/>
      <c r="I111" s="203"/>
      <c r="J111" s="203"/>
      <c r="K111" s="203"/>
      <c r="L111" s="203"/>
      <c r="M111" s="203"/>
      <c r="N111" s="147"/>
      <c r="O111" s="147"/>
    </row>
    <row r="112" spans="1:15" x14ac:dyDescent="0.25">
      <c r="A112" s="204" t="s">
        <v>61</v>
      </c>
      <c r="B112" s="204"/>
      <c r="C112" s="204"/>
      <c r="D112" s="204"/>
      <c r="E112" s="204"/>
      <c r="F112" s="204"/>
      <c r="G112" s="204"/>
      <c r="H112" s="204"/>
      <c r="I112" s="204"/>
      <c r="J112" s="204"/>
      <c r="K112" s="204"/>
      <c r="L112" s="204"/>
      <c r="M112" s="204"/>
      <c r="N112" s="149"/>
      <c r="O112" s="149"/>
    </row>
    <row r="113" spans="1:15" x14ac:dyDescent="0.25">
      <c r="A113" s="203" t="s">
        <v>62</v>
      </c>
      <c r="B113" s="203"/>
      <c r="C113" s="203"/>
      <c r="D113" s="203"/>
      <c r="E113" s="203"/>
      <c r="F113" s="203"/>
      <c r="G113" s="203"/>
      <c r="H113" s="203"/>
      <c r="I113" s="203"/>
      <c r="J113" s="203"/>
      <c r="K113" s="203"/>
      <c r="L113" s="203"/>
      <c r="M113" s="203"/>
      <c r="N113" s="147"/>
      <c r="O113" s="147"/>
    </row>
    <row r="114" spans="1:15" x14ac:dyDescent="0.25">
      <c r="A114" s="203" t="s">
        <v>63</v>
      </c>
      <c r="B114" s="203"/>
      <c r="C114" s="203"/>
      <c r="D114" s="203"/>
      <c r="E114" s="203"/>
      <c r="F114" s="203"/>
      <c r="G114" s="203"/>
      <c r="H114" s="203"/>
      <c r="I114" s="203"/>
      <c r="J114" s="203"/>
      <c r="K114" s="203"/>
      <c r="L114" s="203"/>
      <c r="M114" s="203"/>
      <c r="N114" s="147"/>
      <c r="O114" s="147"/>
    </row>
    <row r="115" spans="1:15" x14ac:dyDescent="0.25">
      <c r="A115" s="203" t="s">
        <v>64</v>
      </c>
      <c r="B115" s="203"/>
      <c r="C115" s="203"/>
      <c r="D115" s="203"/>
      <c r="E115" s="203"/>
      <c r="F115" s="203"/>
      <c r="G115" s="203"/>
      <c r="H115" s="203"/>
      <c r="I115" s="203"/>
      <c r="J115" s="203"/>
      <c r="K115" s="203"/>
      <c r="L115" s="203"/>
      <c r="M115" s="203"/>
      <c r="N115" s="147"/>
      <c r="O115" s="147"/>
    </row>
    <row r="116" spans="1:15" x14ac:dyDescent="0.25">
      <c r="A116" s="203" t="s">
        <v>65</v>
      </c>
      <c r="B116" s="203"/>
      <c r="C116" s="203"/>
      <c r="D116" s="203"/>
      <c r="E116" s="203"/>
      <c r="F116" s="203"/>
      <c r="G116" s="203"/>
      <c r="H116" s="203"/>
      <c r="I116" s="203"/>
      <c r="J116" s="203"/>
      <c r="K116" s="203"/>
      <c r="L116" s="203"/>
      <c r="M116" s="203"/>
      <c r="N116" s="147"/>
      <c r="O116" s="147"/>
    </row>
    <row r="117" spans="1:15" x14ac:dyDescent="0.25">
      <c r="A117" s="203" t="s">
        <v>66</v>
      </c>
      <c r="B117" s="203"/>
      <c r="C117" s="203"/>
      <c r="D117" s="203"/>
      <c r="E117" s="203"/>
      <c r="F117" s="203"/>
      <c r="G117" s="203"/>
      <c r="H117" s="203"/>
      <c r="I117" s="203"/>
      <c r="J117" s="203"/>
      <c r="K117" s="203"/>
      <c r="L117" s="203"/>
      <c r="M117" s="203"/>
      <c r="N117" s="147"/>
      <c r="O117" s="147"/>
    </row>
    <row r="118" spans="1:15" x14ac:dyDescent="0.25">
      <c r="A118" s="203" t="s">
        <v>67</v>
      </c>
      <c r="B118" s="203"/>
      <c r="C118" s="203"/>
      <c r="D118" s="203"/>
      <c r="E118" s="203"/>
      <c r="F118" s="203"/>
      <c r="G118" s="203"/>
      <c r="H118" s="203"/>
      <c r="I118" s="203"/>
      <c r="J118" s="203"/>
      <c r="K118" s="203"/>
      <c r="L118" s="203"/>
      <c r="M118" s="203"/>
      <c r="N118" s="147"/>
      <c r="O118" s="147"/>
    </row>
    <row r="119" spans="1:15" x14ac:dyDescent="0.25">
      <c r="A119" s="203" t="s">
        <v>68</v>
      </c>
      <c r="B119" s="203"/>
      <c r="C119" s="203"/>
      <c r="D119" s="203"/>
      <c r="E119" s="203"/>
      <c r="F119" s="203"/>
      <c r="G119" s="203"/>
      <c r="H119" s="203"/>
      <c r="I119" s="203"/>
      <c r="J119" s="203"/>
      <c r="K119" s="203"/>
      <c r="L119" s="203"/>
      <c r="M119" s="203"/>
    </row>
    <row r="120" spans="1:15" x14ac:dyDescent="0.25">
      <c r="A120" s="203" t="s">
        <v>69</v>
      </c>
      <c r="B120" s="203"/>
      <c r="C120" s="203"/>
      <c r="D120" s="203"/>
      <c r="E120" s="203"/>
      <c r="F120" s="203"/>
      <c r="G120" s="203"/>
      <c r="H120" s="203"/>
      <c r="I120" s="203"/>
      <c r="J120" s="203"/>
      <c r="K120" s="203"/>
      <c r="L120" s="203"/>
      <c r="M120" s="203"/>
    </row>
    <row r="121" spans="1:15" x14ac:dyDescent="0.25">
      <c r="A121" s="90"/>
      <c r="B121" s="90"/>
      <c r="C121" s="90"/>
      <c r="D121" s="90"/>
      <c r="G121" s="87"/>
      <c r="H121" s="87"/>
      <c r="I121" s="87"/>
      <c r="J121" s="87"/>
      <c r="K121" s="101"/>
      <c r="L121" s="101"/>
      <c r="M121" s="101"/>
    </row>
    <row r="122" spans="1:15" x14ac:dyDescent="0.25">
      <c r="A122" s="90"/>
      <c r="B122" s="90"/>
      <c r="C122" s="90"/>
      <c r="D122" s="90"/>
      <c r="G122" s="87"/>
      <c r="H122" s="87"/>
      <c r="I122" s="87"/>
      <c r="J122" s="87"/>
      <c r="K122" s="101"/>
      <c r="L122" s="101"/>
      <c r="M122" s="101"/>
    </row>
    <row r="123" spans="1:15" x14ac:dyDescent="0.25">
      <c r="A123" s="90"/>
      <c r="B123" s="90"/>
      <c r="C123" s="90"/>
      <c r="D123" s="90"/>
      <c r="G123" s="87"/>
      <c r="H123" s="87"/>
      <c r="I123" s="87"/>
      <c r="J123" s="87"/>
      <c r="K123" s="101"/>
      <c r="L123" s="101"/>
      <c r="M123" s="101"/>
    </row>
    <row r="124" spans="1:15" x14ac:dyDescent="0.25">
      <c r="A124" s="90"/>
      <c r="B124" s="90"/>
      <c r="C124" s="90"/>
      <c r="D124" s="90"/>
      <c r="G124" s="87"/>
      <c r="H124" s="87"/>
      <c r="I124" s="87"/>
      <c r="J124" s="87"/>
      <c r="K124" s="101"/>
      <c r="L124" s="101"/>
      <c r="M124" s="101"/>
    </row>
    <row r="125" spans="1:15" x14ac:dyDescent="0.25">
      <c r="A125" s="90"/>
      <c r="B125" s="90"/>
      <c r="C125" s="90"/>
      <c r="D125" s="90"/>
      <c r="G125" s="87"/>
      <c r="H125" s="87"/>
      <c r="I125" s="87"/>
      <c r="J125" s="87"/>
      <c r="K125" s="101"/>
      <c r="L125" s="101"/>
      <c r="M125" s="101"/>
    </row>
    <row r="126" spans="1:15" x14ac:dyDescent="0.25">
      <c r="A126" s="90"/>
      <c r="B126" s="90"/>
      <c r="C126" s="90"/>
      <c r="D126" s="90"/>
      <c r="G126" s="87"/>
      <c r="H126" s="87"/>
      <c r="I126" s="87"/>
      <c r="J126" s="87"/>
      <c r="K126" s="101"/>
      <c r="L126" s="101"/>
      <c r="M126" s="101"/>
    </row>
    <row r="127" spans="1:15" x14ac:dyDescent="0.25">
      <c r="A127" s="90"/>
      <c r="B127" s="90"/>
      <c r="C127" s="90"/>
      <c r="D127" s="90"/>
      <c r="G127" s="87"/>
      <c r="H127" s="87"/>
      <c r="I127" s="87"/>
      <c r="J127" s="87"/>
      <c r="K127" s="101"/>
      <c r="L127" s="101"/>
      <c r="M127" s="101"/>
    </row>
    <row r="128" spans="1:15" x14ac:dyDescent="0.25">
      <c r="A128" s="90"/>
      <c r="B128" s="90"/>
      <c r="C128" s="90"/>
      <c r="D128" s="90"/>
      <c r="I128" s="87"/>
      <c r="J128" s="87"/>
      <c r="K128" s="101"/>
      <c r="L128" s="101"/>
      <c r="M128" s="101"/>
    </row>
    <row r="129" spans="1:13" x14ac:dyDescent="0.25">
      <c r="A129" s="90"/>
      <c r="B129" s="90"/>
      <c r="C129" s="90"/>
      <c r="D129" s="90"/>
      <c r="I129" s="87"/>
      <c r="J129" s="87"/>
      <c r="K129" s="101"/>
      <c r="L129" s="101"/>
      <c r="M129" s="101"/>
    </row>
    <row r="130" spans="1:13" x14ac:dyDescent="0.25">
      <c r="A130" s="90"/>
      <c r="B130" s="90"/>
      <c r="C130" s="90"/>
      <c r="D130" s="90"/>
      <c r="I130" s="87"/>
      <c r="J130" s="87"/>
      <c r="K130" s="101"/>
      <c r="L130" s="101"/>
      <c r="M130" s="101"/>
    </row>
    <row r="131" spans="1:13" x14ac:dyDescent="0.25">
      <c r="A131" s="90"/>
      <c r="B131" s="90"/>
      <c r="C131" s="90"/>
      <c r="D131" s="90"/>
      <c r="I131" s="87"/>
      <c r="J131" s="87"/>
      <c r="K131" s="101"/>
      <c r="L131" s="101"/>
      <c r="M131" s="101"/>
    </row>
    <row r="132" spans="1:13" x14ac:dyDescent="0.25">
      <c r="A132" s="90"/>
      <c r="B132" s="90"/>
      <c r="C132" s="90"/>
      <c r="D132" s="90"/>
      <c r="I132" s="87"/>
      <c r="J132" s="87"/>
      <c r="K132" s="101"/>
      <c r="L132" s="101"/>
      <c r="M132" s="101"/>
    </row>
    <row r="133" spans="1:13" x14ac:dyDescent="0.25">
      <c r="A133" s="90"/>
      <c r="B133" s="90"/>
      <c r="C133" s="90"/>
      <c r="D133" s="90"/>
      <c r="I133" s="87"/>
      <c r="J133" s="87"/>
      <c r="K133" s="101"/>
      <c r="L133" s="101"/>
      <c r="M133" s="101"/>
    </row>
    <row r="134" spans="1:13" x14ac:dyDescent="0.25">
      <c r="A134" s="90"/>
      <c r="B134" s="90"/>
      <c r="C134" s="90"/>
      <c r="D134" s="90"/>
      <c r="I134" s="87"/>
      <c r="J134" s="87"/>
      <c r="K134" s="101"/>
      <c r="L134" s="101"/>
      <c r="M134" s="101"/>
    </row>
    <row r="135" spans="1:13" x14ac:dyDescent="0.25">
      <c r="A135" s="90"/>
      <c r="B135" s="90"/>
      <c r="C135" s="90"/>
      <c r="D135" s="90"/>
      <c r="I135" s="87"/>
      <c r="J135" s="87"/>
      <c r="K135" s="101"/>
      <c r="L135" s="101"/>
      <c r="M135" s="101"/>
    </row>
    <row r="136" spans="1:13" x14ac:dyDescent="0.25">
      <c r="I136" s="87"/>
      <c r="J136" s="87"/>
    </row>
    <row r="137" spans="1:13" x14ac:dyDescent="0.25">
      <c r="I137" s="87"/>
      <c r="J137" s="87"/>
    </row>
    <row r="138" spans="1:13" x14ac:dyDescent="0.25">
      <c r="I138" s="87"/>
      <c r="J138" s="87"/>
    </row>
    <row r="139" spans="1:13" x14ac:dyDescent="0.25">
      <c r="I139" s="87"/>
      <c r="J139" s="87"/>
    </row>
    <row r="140" spans="1:13" x14ac:dyDescent="0.25">
      <c r="I140" s="87"/>
      <c r="J140" s="87"/>
    </row>
    <row r="141" spans="1:13" x14ac:dyDescent="0.25">
      <c r="I141" s="87"/>
      <c r="J141" s="87"/>
    </row>
    <row r="142" spans="1:13" x14ac:dyDescent="0.25">
      <c r="I142" s="87"/>
      <c r="J142" s="87"/>
    </row>
    <row r="143" spans="1:13" x14ac:dyDescent="0.25">
      <c r="I143" s="87"/>
      <c r="J143" s="87"/>
    </row>
    <row r="144" spans="1:13" x14ac:dyDescent="0.25">
      <c r="I144" s="87"/>
      <c r="J144" s="87"/>
    </row>
    <row r="145" spans="9:10" x14ac:dyDescent="0.25">
      <c r="I145" s="87"/>
      <c r="J145" s="87"/>
    </row>
    <row r="146" spans="9:10" x14ac:dyDescent="0.25">
      <c r="I146" s="87"/>
      <c r="J146" s="87"/>
    </row>
    <row r="147" spans="9:10" x14ac:dyDescent="0.25">
      <c r="I147" s="87"/>
      <c r="J147" s="87"/>
    </row>
    <row r="148" spans="9:10" x14ac:dyDescent="0.25">
      <c r="I148" s="87"/>
      <c r="J148" s="87"/>
    </row>
    <row r="149" spans="9:10" x14ac:dyDescent="0.25">
      <c r="I149" s="87"/>
      <c r="J149" s="87"/>
    </row>
    <row r="150" spans="9:10" x14ac:dyDescent="0.25">
      <c r="I150" s="87"/>
      <c r="J150" s="87"/>
    </row>
    <row r="151" spans="9:10" x14ac:dyDescent="0.25">
      <c r="I151" s="87"/>
      <c r="J151" s="87"/>
    </row>
  </sheetData>
  <mergeCells count="12">
    <mergeCell ref="A120:M120"/>
    <mergeCell ref="G5:G6"/>
    <mergeCell ref="I5:I6"/>
    <mergeCell ref="A111:M111"/>
    <mergeCell ref="A112:M112"/>
    <mergeCell ref="A113:M113"/>
    <mergeCell ref="A114:M114"/>
    <mergeCell ref="A115:M115"/>
    <mergeCell ref="A116:M116"/>
    <mergeCell ref="A117:M117"/>
    <mergeCell ref="A118:M118"/>
    <mergeCell ref="A119:M119"/>
  </mergeCells>
  <printOptions horizontalCentered="1"/>
  <pageMargins left="0.5" right="0.5" top="0.75" bottom="0.5" header="0.3" footer="0.3"/>
  <pageSetup scale="73" fitToHeight="2" orientation="portrait" horizontalDpi="1200" verticalDpi="1200" r:id="rId1"/>
  <headerFooter scaleWithDoc="0">
    <oddHeader>&amp;C&amp;"-,Bold"&amp;14Account 362 Curve Fitting&amp;RExhibit DJG-10
Page &amp;P of &amp;N</oddHead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0A776-835F-4B58-8E20-43D8C745B98D}">
  <sheetPr>
    <tabColor theme="5"/>
    <pageSetUpPr fitToPage="1"/>
  </sheetPr>
  <dimension ref="A1:AC147"/>
  <sheetViews>
    <sheetView zoomScaleNormal="100" workbookViewId="0">
      <pane ySplit="6" topLeftCell="A7" activePane="bottomLeft" state="frozen"/>
      <selection pane="bottomLeft"/>
    </sheetView>
  </sheetViews>
  <sheetFormatPr defaultColWidth="9.140625" defaultRowHeight="15" x14ac:dyDescent="0.25"/>
  <cols>
    <col min="1" max="1" width="8.7109375" style="27" customWidth="1"/>
    <col min="2" max="2" width="2.7109375" style="27" customWidth="1"/>
    <col min="3" max="3" width="15.42578125" style="27" customWidth="1"/>
    <col min="4" max="4" width="2.7109375" style="27" customWidth="1"/>
    <col min="5" max="5" width="13.7109375" style="8" customWidth="1"/>
    <col min="6" max="6" width="2.7109375" style="8" customWidth="1"/>
    <col min="7" max="7" width="13.7109375" style="146" customWidth="1"/>
    <col min="8" max="8" width="2.7109375" style="146" customWidth="1"/>
    <col min="9" max="9" width="13.7109375" style="146" customWidth="1"/>
    <col min="10" max="10" width="2.7109375" style="146" customWidth="1"/>
    <col min="11" max="11" width="13.7109375" style="146" customWidth="1"/>
    <col min="12" max="12" width="2.7109375" style="146" customWidth="1"/>
    <col min="13" max="13" width="13.7109375" style="146" customWidth="1"/>
    <col min="14" max="14" width="13.28515625" style="146" bestFit="1" customWidth="1"/>
    <col min="15" max="15" width="12" style="146" bestFit="1" customWidth="1"/>
    <col min="16" max="16384" width="9.140625" style="146"/>
  </cols>
  <sheetData>
    <row r="1" spans="1:29" x14ac:dyDescent="0.25">
      <c r="A1" s="86"/>
      <c r="B1" s="86"/>
      <c r="C1" s="86"/>
      <c r="D1" s="86"/>
      <c r="E1" s="17"/>
      <c r="F1" s="17"/>
      <c r="G1" s="24"/>
      <c r="H1" s="24"/>
      <c r="I1" s="24"/>
      <c r="J1" s="24"/>
      <c r="K1" s="24"/>
      <c r="L1" s="24"/>
      <c r="M1" s="24"/>
    </row>
    <row r="3" spans="1:29" x14ac:dyDescent="0.25">
      <c r="A3" s="145" t="s">
        <v>25</v>
      </c>
      <c r="B3" s="145"/>
      <c r="C3" s="145" t="s">
        <v>26</v>
      </c>
      <c r="D3" s="145"/>
      <c r="E3" s="87" t="s">
        <v>27</v>
      </c>
      <c r="F3" s="87"/>
      <c r="G3" s="145" t="s">
        <v>28</v>
      </c>
      <c r="H3" s="145"/>
      <c r="I3" s="145" t="s">
        <v>29</v>
      </c>
      <c r="J3" s="145"/>
      <c r="K3" s="145" t="s">
        <v>30</v>
      </c>
      <c r="L3" s="145"/>
      <c r="M3" s="145" t="s">
        <v>31</v>
      </c>
    </row>
    <row r="5" spans="1:29" x14ac:dyDescent="0.25">
      <c r="A5" s="6" t="s">
        <v>51</v>
      </c>
      <c r="B5" s="6"/>
      <c r="C5" s="6" t="s">
        <v>52</v>
      </c>
      <c r="D5" s="6"/>
      <c r="E5" s="88" t="s">
        <v>53</v>
      </c>
      <c r="F5" s="88"/>
      <c r="G5" s="207" t="s">
        <v>192</v>
      </c>
      <c r="H5" s="6"/>
      <c r="I5" s="207" t="s">
        <v>193</v>
      </c>
      <c r="J5" s="6"/>
      <c r="K5" s="6" t="s">
        <v>149</v>
      </c>
      <c r="L5" s="6"/>
      <c r="M5" s="6" t="s">
        <v>150</v>
      </c>
    </row>
    <row r="6" spans="1:29" x14ac:dyDescent="0.25">
      <c r="A6" s="148" t="s">
        <v>54</v>
      </c>
      <c r="B6" s="6"/>
      <c r="C6" s="148" t="s">
        <v>55</v>
      </c>
      <c r="D6" s="6"/>
      <c r="E6" s="89" t="s">
        <v>56</v>
      </c>
      <c r="F6" s="88"/>
      <c r="G6" s="198"/>
      <c r="H6" s="6"/>
      <c r="I6" s="198"/>
      <c r="J6" s="6"/>
      <c r="K6" s="148" t="s">
        <v>57</v>
      </c>
      <c r="L6" s="6"/>
      <c r="M6" s="148" t="s">
        <v>57</v>
      </c>
    </row>
    <row r="7" spans="1:29" x14ac:dyDescent="0.25">
      <c r="A7" s="145"/>
      <c r="B7" s="145"/>
      <c r="C7" s="145"/>
      <c r="D7" s="145"/>
      <c r="E7" s="87"/>
      <c r="F7" s="87"/>
      <c r="G7" s="145"/>
      <c r="H7" s="145"/>
      <c r="I7" s="145"/>
      <c r="J7" s="145"/>
      <c r="K7" s="145"/>
      <c r="L7" s="145"/>
      <c r="M7" s="145"/>
    </row>
    <row r="8" spans="1:29" x14ac:dyDescent="0.25">
      <c r="A8" s="90">
        <v>0</v>
      </c>
      <c r="B8" s="90"/>
      <c r="C8" s="91">
        <v>470372170.66000003</v>
      </c>
      <c r="D8" s="9"/>
      <c r="E8" s="92">
        <v>1</v>
      </c>
      <c r="F8" s="92"/>
      <c r="G8" s="92">
        <v>1</v>
      </c>
      <c r="H8" s="92"/>
      <c r="I8" s="92">
        <v>1</v>
      </c>
      <c r="J8" s="92"/>
      <c r="K8" s="93">
        <f>(G8-E8)^2</f>
        <v>0</v>
      </c>
      <c r="L8" s="93"/>
      <c r="M8" s="93">
        <f>(I8-E8)^2</f>
        <v>0</v>
      </c>
      <c r="N8" s="106">
        <f>C8*0.01</f>
        <v>4703721.7066000002</v>
      </c>
      <c r="AB8" s="146">
        <v>56</v>
      </c>
      <c r="AC8" s="146">
        <v>0</v>
      </c>
    </row>
    <row r="9" spans="1:29" x14ac:dyDescent="0.25">
      <c r="A9" s="90">
        <v>0.5</v>
      </c>
      <c r="B9" s="90"/>
      <c r="C9" s="91">
        <v>439663733.19999999</v>
      </c>
      <c r="D9" s="9"/>
      <c r="E9" s="92">
        <v>0.99010000000000009</v>
      </c>
      <c r="F9" s="92"/>
      <c r="G9" s="92">
        <v>0.99713155002172316</v>
      </c>
      <c r="H9" s="92"/>
      <c r="I9" s="92">
        <v>0.99725529339687102</v>
      </c>
      <c r="J9" s="92"/>
      <c r="K9" s="93">
        <f t="shared" ref="K9:K72" si="0">(G9-E9)^2</f>
        <v>4.9442695707993641E-5</v>
      </c>
      <c r="L9" s="93"/>
      <c r="M9" s="93">
        <f t="shared" ref="M9:M72" si="1">(I9-E9)^2</f>
        <v>5.1198223595304761E-5</v>
      </c>
      <c r="AB9" s="146">
        <v>56</v>
      </c>
      <c r="AC9" s="146">
        <v>1</v>
      </c>
    </row>
    <row r="10" spans="1:29" x14ac:dyDescent="0.25">
      <c r="A10" s="90">
        <v>1.5</v>
      </c>
      <c r="B10" s="90"/>
      <c r="C10" s="91">
        <v>373925458.25</v>
      </c>
      <c r="D10" s="9"/>
      <c r="E10" s="92">
        <v>0.97719999999999996</v>
      </c>
      <c r="F10" s="92"/>
      <c r="G10" s="92">
        <v>0.99125491758911277</v>
      </c>
      <c r="H10" s="92"/>
      <c r="I10" s="92">
        <v>0.99163647802590316</v>
      </c>
      <c r="J10" s="92"/>
      <c r="K10" s="93">
        <f t="shared" si="0"/>
        <v>1.9754070843675277E-4</v>
      </c>
      <c r="L10" s="93"/>
      <c r="M10" s="93">
        <f t="shared" si="1"/>
        <v>2.0841189779238593E-4</v>
      </c>
    </row>
    <row r="11" spans="1:29" x14ac:dyDescent="0.25">
      <c r="A11" s="90">
        <v>2.5</v>
      </c>
      <c r="B11" s="90"/>
      <c r="C11" s="91">
        <v>360469373.24000001</v>
      </c>
      <c r="D11" s="9"/>
      <c r="E11" s="92">
        <v>0.96569999999999989</v>
      </c>
      <c r="F11" s="92"/>
      <c r="G11" s="92">
        <v>0.98520030937086145</v>
      </c>
      <c r="H11" s="92"/>
      <c r="I11" s="92">
        <v>0.98585344785925855</v>
      </c>
      <c r="J11" s="92"/>
      <c r="K11" s="93">
        <f t="shared" si="0"/>
        <v>3.8026206555931104E-4</v>
      </c>
      <c r="L11" s="93"/>
      <c r="M11" s="93">
        <f t="shared" si="1"/>
        <v>4.0616146061585729E-4</v>
      </c>
    </row>
    <row r="12" spans="1:29" x14ac:dyDescent="0.25">
      <c r="A12" s="90">
        <v>3.5</v>
      </c>
      <c r="B12" s="90"/>
      <c r="C12" s="91">
        <v>344914010.94</v>
      </c>
      <c r="D12" s="9"/>
      <c r="E12" s="92">
        <v>0.95750000000000002</v>
      </c>
      <c r="F12" s="92"/>
      <c r="G12" s="92">
        <v>0.97896794152642685</v>
      </c>
      <c r="H12" s="92"/>
      <c r="I12" s="92">
        <v>0.97990638502481953</v>
      </c>
      <c r="J12" s="92"/>
      <c r="K12" s="93">
        <f t="shared" si="0"/>
        <v>4.6087251338208183E-4</v>
      </c>
      <c r="L12" s="93"/>
      <c r="M12" s="93">
        <f t="shared" si="1"/>
        <v>5.0204608988045597E-4</v>
      </c>
    </row>
    <row r="13" spans="1:29" x14ac:dyDescent="0.25">
      <c r="A13" s="90">
        <v>4.5</v>
      </c>
      <c r="B13" s="90"/>
      <c r="C13" s="91">
        <v>319310641.93000001</v>
      </c>
      <c r="D13" s="9"/>
      <c r="E13" s="92">
        <v>0.95150000000000001</v>
      </c>
      <c r="F13" s="92"/>
      <c r="G13" s="92">
        <v>0.97255819403300492</v>
      </c>
      <c r="H13" s="92"/>
      <c r="I13" s="92">
        <v>0.97379561395718794</v>
      </c>
      <c r="J13" s="92"/>
      <c r="K13" s="93">
        <f t="shared" si="0"/>
        <v>4.4344753593168344E-4</v>
      </c>
      <c r="L13" s="93"/>
      <c r="M13" s="93">
        <f t="shared" si="1"/>
        <v>4.9709440172795332E-4</v>
      </c>
    </row>
    <row r="14" spans="1:29" x14ac:dyDescent="0.25">
      <c r="A14" s="90">
        <v>5.5</v>
      </c>
      <c r="B14" s="90"/>
      <c r="C14" s="91">
        <v>304432276.38</v>
      </c>
      <c r="D14" s="9"/>
      <c r="E14" s="92">
        <v>0.94750000000000001</v>
      </c>
      <c r="F14" s="92"/>
      <c r="G14" s="92">
        <v>0.96596360393997571</v>
      </c>
      <c r="H14" s="92"/>
      <c r="I14" s="92">
        <v>0.96752160210292226</v>
      </c>
      <c r="J14" s="92"/>
      <c r="K14" s="93">
        <f t="shared" si="0"/>
        <v>3.409046704522863E-4</v>
      </c>
      <c r="L14" s="93"/>
      <c r="M14" s="93">
        <f t="shared" si="1"/>
        <v>4.0086455076774078E-4</v>
      </c>
    </row>
    <row r="15" spans="1:29" x14ac:dyDescent="0.25">
      <c r="A15" s="90">
        <v>6.5</v>
      </c>
      <c r="B15" s="90"/>
      <c r="C15" s="91">
        <v>294702691.48000002</v>
      </c>
      <c r="D15" s="9"/>
      <c r="E15" s="92">
        <v>0.94230000000000003</v>
      </c>
      <c r="F15" s="92"/>
      <c r="G15" s="92">
        <v>0.95919296112126828</v>
      </c>
      <c r="H15" s="92"/>
      <c r="I15" s="92">
        <v>0.96108496060602422</v>
      </c>
      <c r="J15" s="92"/>
      <c r="K15" s="93">
        <f t="shared" si="0"/>
        <v>2.8537213544468091E-4</v>
      </c>
      <c r="L15" s="93"/>
      <c r="M15" s="93">
        <f t="shared" si="1"/>
        <v>3.528747449698808E-4</v>
      </c>
    </row>
    <row r="16" spans="1:29" x14ac:dyDescent="0.25">
      <c r="A16" s="90">
        <v>7.5</v>
      </c>
      <c r="B16" s="90"/>
      <c r="C16" s="91">
        <v>276592442.91000003</v>
      </c>
      <c r="D16" s="9"/>
      <c r="E16" s="92">
        <v>0.93440000000000001</v>
      </c>
      <c r="F16" s="92"/>
      <c r="G16" s="92">
        <v>0.95224716115245345</v>
      </c>
      <c r="H16" s="92"/>
      <c r="I16" s="92">
        <v>0.95448644497432678</v>
      </c>
      <c r="J16" s="92"/>
      <c r="K16" s="93">
        <f t="shared" si="0"/>
        <v>3.1852116120164317E-4</v>
      </c>
      <c r="L16" s="93"/>
      <c r="M16" s="93">
        <f t="shared" si="1"/>
        <v>4.0346527170665705E-4</v>
      </c>
    </row>
    <row r="17" spans="1:13" x14ac:dyDescent="0.25">
      <c r="A17" s="90">
        <v>8.5</v>
      </c>
      <c r="B17" s="90"/>
      <c r="C17" s="91">
        <v>265211492.15000001</v>
      </c>
      <c r="D17" s="9"/>
      <c r="E17" s="92">
        <v>0.9274</v>
      </c>
      <c r="F17" s="92"/>
      <c r="G17" s="92">
        <v>0.94512726671112346</v>
      </c>
      <c r="H17" s="92"/>
      <c r="I17" s="92">
        <v>0.94772393787298059</v>
      </c>
      <c r="J17" s="92"/>
      <c r="K17" s="93">
        <f t="shared" si="0"/>
        <v>3.1425598504730587E-4</v>
      </c>
      <c r="L17" s="93"/>
      <c r="M17" s="93">
        <f t="shared" si="1"/>
        <v>4.1306245066477482E-4</v>
      </c>
    </row>
    <row r="18" spans="1:13" x14ac:dyDescent="0.25">
      <c r="A18" s="90">
        <v>9.5</v>
      </c>
      <c r="B18" s="90"/>
      <c r="C18" s="91">
        <v>254965479.86000001</v>
      </c>
      <c r="D18" s="9"/>
      <c r="E18" s="92">
        <v>0.91700000000000004</v>
      </c>
      <c r="F18" s="92"/>
      <c r="G18" s="92">
        <v>0.93783061114273281</v>
      </c>
      <c r="H18" s="92"/>
      <c r="I18" s="92">
        <v>0.9408000474830216</v>
      </c>
      <c r="J18" s="92"/>
      <c r="K18" s="93">
        <f t="shared" si="0"/>
        <v>4.3391436057974258E-4</v>
      </c>
      <c r="L18" s="93"/>
      <c r="M18" s="93">
        <f t="shared" si="1"/>
        <v>5.6644226019408081E-4</v>
      </c>
    </row>
    <row r="19" spans="1:13" x14ac:dyDescent="0.25">
      <c r="A19" s="90">
        <v>10.5</v>
      </c>
      <c r="B19" s="90"/>
      <c r="C19" s="91">
        <v>248707385.31999999</v>
      </c>
      <c r="D19" s="9"/>
      <c r="E19" s="92">
        <v>0.90370000000000006</v>
      </c>
      <c r="F19" s="92"/>
      <c r="G19" s="92">
        <v>0.93035869132802218</v>
      </c>
      <c r="H19" s="92"/>
      <c r="I19" s="92">
        <v>0.93371749572029783</v>
      </c>
      <c r="J19" s="92"/>
      <c r="K19" s="93">
        <f t="shared" si="0"/>
        <v>7.1068582332276182E-4</v>
      </c>
      <c r="L19" s="93"/>
      <c r="M19" s="93">
        <f t="shared" si="1"/>
        <v>9.0105004931809499E-4</v>
      </c>
    </row>
    <row r="20" spans="1:13" x14ac:dyDescent="0.25">
      <c r="A20" s="90">
        <v>11.5</v>
      </c>
      <c r="B20" s="90"/>
      <c r="C20" s="91">
        <v>240181717.90000001</v>
      </c>
      <c r="D20" s="9"/>
      <c r="E20" s="92">
        <v>0.89780000000000004</v>
      </c>
      <c r="F20" s="92"/>
      <c r="G20" s="92">
        <v>0.9227170216920918</v>
      </c>
      <c r="H20" s="92"/>
      <c r="I20" s="92">
        <v>0.92647763310049058</v>
      </c>
      <c r="J20" s="92"/>
      <c r="K20" s="93">
        <f t="shared" si="0"/>
        <v>6.2085797000417111E-4</v>
      </c>
      <c r="L20" s="93"/>
      <c r="M20" s="93">
        <f t="shared" si="1"/>
        <v>8.2240664024635065E-4</v>
      </c>
    </row>
    <row r="21" spans="1:13" x14ac:dyDescent="0.25">
      <c r="A21" s="90">
        <v>12.5</v>
      </c>
      <c r="B21" s="90"/>
      <c r="C21" s="91">
        <v>225585343.97</v>
      </c>
      <c r="D21" s="9"/>
      <c r="E21" s="92">
        <v>0.89340000000000008</v>
      </c>
      <c r="F21" s="92"/>
      <c r="G21" s="92">
        <v>0.91490736015715579</v>
      </c>
      <c r="H21" s="92"/>
      <c r="I21" s="92">
        <v>0.91908195762253142</v>
      </c>
      <c r="J21" s="92"/>
      <c r="K21" s="93">
        <f t="shared" si="0"/>
        <v>4.6256654092960881E-4</v>
      </c>
      <c r="L21" s="93"/>
      <c r="M21" s="93">
        <f t="shared" si="1"/>
        <v>6.5956294732549543E-4</v>
      </c>
    </row>
    <row r="22" spans="1:13" x14ac:dyDescent="0.25">
      <c r="A22" s="90">
        <v>13.5</v>
      </c>
      <c r="B22" s="90"/>
      <c r="C22" s="91">
        <v>217897158.52000001</v>
      </c>
      <c r="D22" s="9"/>
      <c r="E22" s="92">
        <v>0.88859999999999995</v>
      </c>
      <c r="F22" s="92"/>
      <c r="G22" s="92">
        <v>0.90693138614421187</v>
      </c>
      <c r="H22" s="92"/>
      <c r="I22" s="92">
        <v>0.91153210270330132</v>
      </c>
      <c r="J22" s="92"/>
      <c r="K22" s="93">
        <f t="shared" si="0"/>
        <v>3.3603971796820496E-4</v>
      </c>
      <c r="L22" s="93"/>
      <c r="M22" s="93">
        <f t="shared" si="1"/>
        <v>5.2588133439476206E-4</v>
      </c>
    </row>
    <row r="23" spans="1:13" x14ac:dyDescent="0.25">
      <c r="A23" s="90">
        <v>14.5</v>
      </c>
      <c r="B23" s="90"/>
      <c r="C23" s="91">
        <v>209792980.59999999</v>
      </c>
      <c r="D23" s="9"/>
      <c r="E23" s="92">
        <v>0.88180000000000003</v>
      </c>
      <c r="F23" s="92"/>
      <c r="G23" s="92">
        <v>0.89878067829693964</v>
      </c>
      <c r="H23" s="92"/>
      <c r="I23" s="92">
        <v>0.90382893780326934</v>
      </c>
      <c r="J23" s="92"/>
      <c r="K23" s="93">
        <f t="shared" si="0"/>
        <v>2.8834343542415592E-4</v>
      </c>
      <c r="L23" s="93"/>
      <c r="M23" s="93">
        <f t="shared" si="1"/>
        <v>4.852741007403077E-4</v>
      </c>
    </row>
    <row r="24" spans="1:13" x14ac:dyDescent="0.25">
      <c r="A24" s="90">
        <v>15.5</v>
      </c>
      <c r="B24" s="90"/>
      <c r="C24" s="91">
        <v>197017805.25999999</v>
      </c>
      <c r="D24" s="9"/>
      <c r="E24" s="92">
        <v>0.87580000000000002</v>
      </c>
      <c r="F24" s="92"/>
      <c r="G24" s="92">
        <v>0.89045850162638118</v>
      </c>
      <c r="H24" s="92"/>
      <c r="I24" s="92">
        <v>0.89597047752297432</v>
      </c>
      <c r="J24" s="92"/>
      <c r="K24" s="93">
        <f t="shared" si="0"/>
        <v>2.1487166993061911E-4</v>
      </c>
      <c r="L24" s="93"/>
      <c r="M24" s="93">
        <f t="shared" si="1"/>
        <v>4.0684816350481127E-4</v>
      </c>
    </row>
    <row r="25" spans="1:13" x14ac:dyDescent="0.25">
      <c r="A25" s="90">
        <v>16.5</v>
      </c>
      <c r="B25" s="90"/>
      <c r="C25" s="91">
        <v>191182720.53</v>
      </c>
      <c r="D25" s="9"/>
      <c r="E25" s="92">
        <v>0.86950000000000005</v>
      </c>
      <c r="F25" s="92"/>
      <c r="G25" s="92">
        <v>0.88195841693244204</v>
      </c>
      <c r="H25" s="92"/>
      <c r="I25" s="92">
        <v>0.8879483423213026</v>
      </c>
      <c r="J25" s="92"/>
      <c r="K25" s="93">
        <f t="shared" si="0"/>
        <v>1.5521215246255715E-4</v>
      </c>
      <c r="L25" s="93"/>
      <c r="M25" s="93">
        <f t="shared" si="1"/>
        <v>3.4034133440396261E-4</v>
      </c>
    </row>
    <row r="26" spans="1:13" x14ac:dyDescent="0.25">
      <c r="A26" s="90">
        <v>17.5</v>
      </c>
      <c r="B26" s="90"/>
      <c r="C26" s="91">
        <v>183356287.86000001</v>
      </c>
      <c r="D26" s="9"/>
      <c r="E26" s="92">
        <v>0.86230000000000007</v>
      </c>
      <c r="F26" s="92"/>
      <c r="G26" s="92">
        <v>0.87327242239698</v>
      </c>
      <c r="H26" s="92"/>
      <c r="I26" s="92">
        <v>0.87975911149416741</v>
      </c>
      <c r="J26" s="92"/>
      <c r="K26" s="93">
        <f t="shared" si="0"/>
        <v>1.203940532577468E-4</v>
      </c>
      <c r="L26" s="93"/>
      <c r="M26" s="93">
        <f t="shared" si="1"/>
        <v>3.0482057416576634E-4</v>
      </c>
    </row>
    <row r="27" spans="1:13" x14ac:dyDescent="0.25">
      <c r="A27" s="90">
        <v>18.5</v>
      </c>
      <c r="B27" s="90"/>
      <c r="C27" s="91">
        <v>177389432.91999999</v>
      </c>
      <c r="D27" s="9"/>
      <c r="E27" s="92">
        <v>0.85360000000000003</v>
      </c>
      <c r="F27" s="92"/>
      <c r="G27" s="92">
        <v>0.86438671831832925</v>
      </c>
      <c r="H27" s="92"/>
      <c r="I27" s="92">
        <v>0.87139602754649748</v>
      </c>
      <c r="J27" s="92"/>
      <c r="K27" s="93">
        <f t="shared" si="0"/>
        <v>1.1635329207897926E-4</v>
      </c>
      <c r="L27" s="93"/>
      <c r="M27" s="93">
        <f t="shared" si="1"/>
        <v>3.1669859643569605E-4</v>
      </c>
    </row>
    <row r="28" spans="1:13" x14ac:dyDescent="0.25">
      <c r="A28" s="90">
        <v>19.5</v>
      </c>
      <c r="B28" s="90"/>
      <c r="C28" s="91">
        <v>171632193.91999999</v>
      </c>
      <c r="D28" s="9"/>
      <c r="E28" s="92">
        <v>0.84560000000000002</v>
      </c>
      <c r="F28" s="92"/>
      <c r="G28" s="92">
        <v>0.85529070291662268</v>
      </c>
      <c r="H28" s="92"/>
      <c r="I28" s="92">
        <v>0.86285068644847029</v>
      </c>
      <c r="J28" s="92"/>
      <c r="K28" s="93">
        <f t="shared" si="0"/>
        <v>9.3909723018238973E-5</v>
      </c>
      <c r="L28" s="93"/>
      <c r="M28" s="93">
        <f t="shared" si="1"/>
        <v>2.9758618294343603E-4</v>
      </c>
    </row>
    <row r="29" spans="1:13" x14ac:dyDescent="0.25">
      <c r="A29" s="90">
        <v>20.5</v>
      </c>
      <c r="B29" s="90"/>
      <c r="C29" s="91">
        <v>165772255.88</v>
      </c>
      <c r="D29" s="9"/>
      <c r="E29" s="92">
        <v>0.83829999999999993</v>
      </c>
      <c r="F29" s="92"/>
      <c r="G29" s="92">
        <v>0.84597831486797315</v>
      </c>
      <c r="H29" s="92"/>
      <c r="I29" s="92">
        <v>0.85411405816510533</v>
      </c>
      <c r="J29" s="92"/>
      <c r="K29" s="93">
        <f t="shared" si="0"/>
        <v>5.8956519211738493E-5</v>
      </c>
      <c r="L29" s="93"/>
      <c r="M29" s="93">
        <f t="shared" si="1"/>
        <v>2.5008443564933656E-4</v>
      </c>
    </row>
    <row r="30" spans="1:13" x14ac:dyDescent="0.25">
      <c r="A30" s="90">
        <v>21.5</v>
      </c>
      <c r="B30" s="90"/>
      <c r="C30" s="91">
        <v>159079486.55000001</v>
      </c>
      <c r="D30" s="9"/>
      <c r="E30" s="92">
        <v>0.82900000000000007</v>
      </c>
      <c r="F30" s="92"/>
      <c r="G30" s="92">
        <v>0.83643878764511004</v>
      </c>
      <c r="H30" s="92"/>
      <c r="I30" s="92">
        <v>0.84517671263153493</v>
      </c>
      <c r="J30" s="92"/>
      <c r="K30" s="93">
        <f t="shared" si="0"/>
        <v>5.5335561629040696E-5</v>
      </c>
      <c r="L30" s="93"/>
      <c r="M30" s="93">
        <f t="shared" si="1"/>
        <v>2.6168603156325956E-4</v>
      </c>
    </row>
    <row r="31" spans="1:13" x14ac:dyDescent="0.25">
      <c r="A31" s="90">
        <v>22.5</v>
      </c>
      <c r="B31" s="90"/>
      <c r="C31" s="91">
        <v>151015924.40000001</v>
      </c>
      <c r="D31" s="9"/>
      <c r="E31" s="92">
        <v>0.82050000000000001</v>
      </c>
      <c r="F31" s="92"/>
      <c r="G31" s="92">
        <v>0.82666130660623982</v>
      </c>
      <c r="H31" s="92"/>
      <c r="I31" s="92">
        <v>0.83602901638572913</v>
      </c>
      <c r="J31" s="92"/>
      <c r="K31" s="93">
        <f t="shared" si="0"/>
        <v>3.7961699096094367E-5</v>
      </c>
      <c r="L31" s="93"/>
      <c r="M31" s="93">
        <f t="shared" si="1"/>
        <v>2.4115034990824355E-4</v>
      </c>
    </row>
    <row r="32" spans="1:13" x14ac:dyDescent="0.25">
      <c r="A32" s="90">
        <v>23.5</v>
      </c>
      <c r="B32" s="90"/>
      <c r="C32" s="91">
        <v>146311632.81</v>
      </c>
      <c r="D32" s="9"/>
      <c r="E32" s="92">
        <v>0.81230000000000002</v>
      </c>
      <c r="F32" s="92"/>
      <c r="G32" s="92">
        <v>0.81662343916409552</v>
      </c>
      <c r="H32" s="92"/>
      <c r="I32" s="92">
        <v>0.82666130660623982</v>
      </c>
      <c r="J32" s="92"/>
      <c r="K32" s="93">
        <f t="shared" si="0"/>
        <v>1.869212620563479E-5</v>
      </c>
      <c r="L32" s="93"/>
      <c r="M32" s="93">
        <f t="shared" si="1"/>
        <v>2.062471274384269E-4</v>
      </c>
    </row>
    <row r="33" spans="1:13" x14ac:dyDescent="0.25">
      <c r="A33" s="90">
        <v>24.5</v>
      </c>
      <c r="B33" s="90"/>
      <c r="C33" s="91">
        <v>140462285.75</v>
      </c>
      <c r="D33" s="9"/>
      <c r="E33" s="92">
        <v>0.80279999999999996</v>
      </c>
      <c r="F33" s="92"/>
      <c r="G33" s="92">
        <v>0.80632573592735146</v>
      </c>
      <c r="H33" s="92"/>
      <c r="I33" s="92">
        <v>0.81705729417903772</v>
      </c>
      <c r="J33" s="92"/>
      <c r="K33" s="93">
        <f t="shared" si="0"/>
        <v>1.2430813829417164E-5</v>
      </c>
      <c r="L33" s="93"/>
      <c r="M33" s="93">
        <f t="shared" si="1"/>
        <v>2.03270437307624E-4</v>
      </c>
    </row>
    <row r="34" spans="1:13" x14ac:dyDescent="0.25">
      <c r="A34" s="90">
        <v>25.5</v>
      </c>
      <c r="B34" s="90"/>
      <c r="C34" s="91">
        <v>127435042.48999999</v>
      </c>
      <c r="D34" s="9"/>
      <c r="E34" s="92">
        <v>0.78920000000000001</v>
      </c>
      <c r="F34" s="92"/>
      <c r="G34" s="92">
        <v>0.79575834383659483</v>
      </c>
      <c r="H34" s="92"/>
      <c r="I34" s="92">
        <v>0.80721398593508997</v>
      </c>
      <c r="J34" s="92"/>
      <c r="K34" s="93">
        <f t="shared" si="0"/>
        <v>4.3011873879001204E-5</v>
      </c>
      <c r="L34" s="93"/>
      <c r="M34" s="93">
        <f t="shared" si="1"/>
        <v>3.2450368926961889E-4</v>
      </c>
    </row>
    <row r="35" spans="1:13" x14ac:dyDescent="0.25">
      <c r="A35" s="90">
        <v>26.5</v>
      </c>
      <c r="B35" s="90"/>
      <c r="C35" s="91">
        <v>117619757.69</v>
      </c>
      <c r="D35" s="9"/>
      <c r="E35" s="92">
        <v>0.77340000000000009</v>
      </c>
      <c r="F35" s="92"/>
      <c r="G35" s="92">
        <v>0.78491201893213958</v>
      </c>
      <c r="H35" s="92"/>
      <c r="I35" s="92">
        <v>0.79712254598731558</v>
      </c>
      <c r="J35" s="92"/>
      <c r="K35" s="93">
        <f t="shared" si="0"/>
        <v>1.3252657989393804E-4</v>
      </c>
      <c r="L35" s="93"/>
      <c r="M35" s="93">
        <f t="shared" si="1"/>
        <v>5.6275918812029833E-4</v>
      </c>
    </row>
    <row r="36" spans="1:13" x14ac:dyDescent="0.25">
      <c r="A36" s="90">
        <v>27.5</v>
      </c>
      <c r="B36" s="90"/>
      <c r="C36" s="91">
        <v>109625659.23</v>
      </c>
      <c r="D36" s="9"/>
      <c r="E36" s="92">
        <v>0.76329999999999998</v>
      </c>
      <c r="F36" s="92"/>
      <c r="G36" s="92">
        <v>0.77377154083338018</v>
      </c>
      <c r="H36" s="92"/>
      <c r="I36" s="92">
        <v>0.78677465974549898</v>
      </c>
      <c r="J36" s="92"/>
      <c r="K36" s="93">
        <f t="shared" si="0"/>
        <v>1.0965316742514889E-4</v>
      </c>
      <c r="L36" s="93"/>
      <c r="M36" s="93">
        <f t="shared" si="1"/>
        <v>5.5105965016695143E-4</v>
      </c>
    </row>
    <row r="37" spans="1:13" x14ac:dyDescent="0.25">
      <c r="A37" s="90">
        <v>28.5</v>
      </c>
      <c r="B37" s="90"/>
      <c r="C37" s="91">
        <v>102446085.53</v>
      </c>
      <c r="D37" s="9"/>
      <c r="E37" s="92">
        <v>0.75419999999999998</v>
      </c>
      <c r="F37" s="92"/>
      <c r="G37" s="92">
        <v>0.76232882005378255</v>
      </c>
      <c r="H37" s="92"/>
      <c r="I37" s="92">
        <v>0.77616263893576853</v>
      </c>
      <c r="J37" s="92"/>
      <c r="K37" s="93">
        <f t="shared" si="0"/>
        <v>6.6077715466777672E-5</v>
      </c>
      <c r="L37" s="93"/>
      <c r="M37" s="93">
        <f t="shared" si="1"/>
        <v>4.823575090229368E-4</v>
      </c>
    </row>
    <row r="38" spans="1:13" x14ac:dyDescent="0.25">
      <c r="A38" s="90">
        <v>29.5</v>
      </c>
      <c r="B38" s="90"/>
      <c r="C38" s="91">
        <v>96434150.25</v>
      </c>
      <c r="D38" s="9"/>
      <c r="E38" s="92">
        <v>0.74269999999999992</v>
      </c>
      <c r="F38" s="92"/>
      <c r="G38" s="92">
        <v>0.75058380255486923</v>
      </c>
      <c r="H38" s="92"/>
      <c r="I38" s="92">
        <v>0.76527951754112078</v>
      </c>
      <c r="J38" s="92"/>
      <c r="K38" s="93">
        <f t="shared" si="0"/>
        <v>6.2154342724163897E-5</v>
      </c>
      <c r="L38" s="93"/>
      <c r="M38" s="93">
        <f t="shared" si="1"/>
        <v>5.0983461238978474E-4</v>
      </c>
    </row>
    <row r="39" spans="1:13" x14ac:dyDescent="0.25">
      <c r="A39" s="90">
        <v>30.5</v>
      </c>
      <c r="B39" s="90"/>
      <c r="C39" s="91">
        <v>90364705.069999993</v>
      </c>
      <c r="D39" s="9"/>
      <c r="E39" s="92">
        <v>0.73080000000000001</v>
      </c>
      <c r="F39" s="92"/>
      <c r="G39" s="92">
        <v>0.73853093605793718</v>
      </c>
      <c r="H39" s="92"/>
      <c r="I39" s="92">
        <v>0.75411913941489572</v>
      </c>
      <c r="J39" s="92"/>
      <c r="K39" s="93">
        <f t="shared" si="0"/>
        <v>5.9767372331913211E-5</v>
      </c>
      <c r="L39" s="93"/>
      <c r="M39" s="93">
        <f t="shared" si="1"/>
        <v>5.43782263051343E-4</v>
      </c>
    </row>
    <row r="40" spans="1:13" x14ac:dyDescent="0.25">
      <c r="A40" s="90">
        <v>31.5</v>
      </c>
      <c r="B40" s="90"/>
      <c r="C40" s="91">
        <v>85268608.519999996</v>
      </c>
      <c r="D40" s="9"/>
      <c r="E40" s="92">
        <v>0.7198</v>
      </c>
      <c r="F40" s="92"/>
      <c r="G40" s="92">
        <v>0.72616580259488073</v>
      </c>
      <c r="H40" s="92"/>
      <c r="I40" s="92">
        <v>0.74267488457804764</v>
      </c>
      <c r="J40" s="92"/>
      <c r="K40" s="93">
        <f t="shared" si="0"/>
        <v>4.0523442676990257E-5</v>
      </c>
      <c r="L40" s="93"/>
      <c r="M40" s="93">
        <f t="shared" si="1"/>
        <v>5.2326034445900223E-4</v>
      </c>
    </row>
    <row r="41" spans="1:13" x14ac:dyDescent="0.25">
      <c r="A41" s="90">
        <v>32.5</v>
      </c>
      <c r="B41" s="90"/>
      <c r="C41" s="91">
        <v>80795599.75</v>
      </c>
      <c r="D41" s="9"/>
      <c r="E41" s="92">
        <v>0.70849999999999991</v>
      </c>
      <c r="F41" s="92"/>
      <c r="G41" s="92">
        <v>0.71347076501269524</v>
      </c>
      <c r="H41" s="92"/>
      <c r="I41" s="92">
        <v>0.73093693235579704</v>
      </c>
      <c r="J41" s="92"/>
      <c r="K41" s="93">
        <f t="shared" si="0"/>
        <v>2.4708504811436032E-5</v>
      </c>
      <c r="L41" s="93"/>
      <c r="M41" s="93">
        <f t="shared" si="1"/>
        <v>5.0341593353861631E-4</v>
      </c>
    </row>
    <row r="42" spans="1:13" x14ac:dyDescent="0.25">
      <c r="A42" s="90">
        <v>33.5</v>
      </c>
      <c r="B42" s="90"/>
      <c r="C42" s="91">
        <v>76007939.780000001</v>
      </c>
      <c r="D42" s="9"/>
      <c r="E42" s="92">
        <v>0.69440000000000002</v>
      </c>
      <c r="F42" s="92"/>
      <c r="G42" s="92">
        <v>0.70045826295659186</v>
      </c>
      <c r="H42" s="92"/>
      <c r="I42" s="92">
        <v>0.71890876195670383</v>
      </c>
      <c r="J42" s="92"/>
      <c r="K42" s="93">
        <f t="shared" si="0"/>
        <v>3.6702550051212926E-5</v>
      </c>
      <c r="L42" s="93"/>
      <c r="M42" s="93">
        <f t="shared" si="1"/>
        <v>6.0067941265037233E-4</v>
      </c>
    </row>
    <row r="43" spans="1:13" x14ac:dyDescent="0.25">
      <c r="A43" s="90">
        <v>34.5</v>
      </c>
      <c r="B43" s="90"/>
      <c r="C43" s="91">
        <v>71379430.530000001</v>
      </c>
      <c r="D43" s="9"/>
      <c r="E43" s="92">
        <v>0.68120000000000003</v>
      </c>
      <c r="F43" s="92"/>
      <c r="G43" s="92">
        <v>0.68712786048671926</v>
      </c>
      <c r="H43" s="92"/>
      <c r="I43" s="92">
        <v>0.70658827258978718</v>
      </c>
      <c r="J43" s="92"/>
      <c r="K43" s="93">
        <f t="shared" si="0"/>
        <v>3.5139529950007119E-5</v>
      </c>
      <c r="L43" s="93"/>
      <c r="M43" s="93">
        <f t="shared" si="1"/>
        <v>6.4456438509333767E-4</v>
      </c>
    </row>
    <row r="44" spans="1:13" x14ac:dyDescent="0.25">
      <c r="A44" s="90">
        <v>35.5</v>
      </c>
      <c r="B44" s="90"/>
      <c r="C44" s="91">
        <v>65074307.210000001</v>
      </c>
      <c r="D44" s="9"/>
      <c r="E44" s="92">
        <v>0.66920000000000002</v>
      </c>
      <c r="F44" s="92"/>
      <c r="G44" s="92">
        <v>0.67348051769551487</v>
      </c>
      <c r="H44" s="92"/>
      <c r="I44" s="92">
        <v>0.69397450909026037</v>
      </c>
      <c r="J44" s="92"/>
      <c r="K44" s="93">
        <f t="shared" si="0"/>
        <v>1.8322831741615775E-5</v>
      </c>
      <c r="L44" s="93"/>
      <c r="M44" s="93">
        <f t="shared" si="1"/>
        <v>6.1377630066339296E-4</v>
      </c>
    </row>
    <row r="45" spans="1:13" x14ac:dyDescent="0.25">
      <c r="A45" s="90">
        <v>36.5</v>
      </c>
      <c r="B45" s="90"/>
      <c r="C45" s="91">
        <v>58509118.979999997</v>
      </c>
      <c r="D45" s="9"/>
      <c r="E45" s="92">
        <v>0.66010000000000002</v>
      </c>
      <c r="F45" s="92"/>
      <c r="G45" s="92">
        <v>0.65951157320692322</v>
      </c>
      <c r="H45" s="92"/>
      <c r="I45" s="92">
        <v>0.68106770861830479</v>
      </c>
      <c r="J45" s="92"/>
      <c r="K45" s="93">
        <f t="shared" si="0"/>
        <v>3.462460908106492E-7</v>
      </c>
      <c r="L45" s="93"/>
      <c r="M45" s="93">
        <f t="shared" si="1"/>
        <v>4.3964480470213213E-4</v>
      </c>
    </row>
    <row r="46" spans="1:13" x14ac:dyDescent="0.25">
      <c r="A46" s="90">
        <v>37.5</v>
      </c>
      <c r="B46" s="90"/>
      <c r="C46" s="91">
        <v>51576043.990000002</v>
      </c>
      <c r="D46" s="9"/>
      <c r="E46" s="92">
        <v>0.6502</v>
      </c>
      <c r="F46" s="92"/>
      <c r="G46" s="92">
        <v>0.64522524292668715</v>
      </c>
      <c r="H46" s="92"/>
      <c r="I46" s="92">
        <v>0.66786934167750989</v>
      </c>
      <c r="J46" s="92"/>
      <c r="K46" s="93">
        <f t="shared" si="0"/>
        <v>2.4748207938476253E-5</v>
      </c>
      <c r="L46" s="93"/>
      <c r="M46" s="93">
        <f t="shared" si="1"/>
        <v>3.1220563531658788E-4</v>
      </c>
    </row>
    <row r="47" spans="1:13" x14ac:dyDescent="0.25">
      <c r="A47" s="90">
        <v>38.5</v>
      </c>
      <c r="B47" s="90"/>
      <c r="C47" s="91">
        <v>43990835.060000002</v>
      </c>
      <c r="D47" s="9"/>
      <c r="E47" s="92">
        <v>0.63929999999999998</v>
      </c>
      <c r="F47" s="92"/>
      <c r="G47" s="92">
        <v>0.63063424149286307</v>
      </c>
      <c r="H47" s="92"/>
      <c r="I47" s="92">
        <v>0.65438214762557845</v>
      </c>
      <c r="J47" s="92"/>
      <c r="K47" s="93">
        <f t="shared" si="0"/>
        <v>7.5095370504015758E-5</v>
      </c>
      <c r="L47" s="93"/>
      <c r="M47" s="93">
        <f t="shared" si="1"/>
        <v>2.2747117699974223E-4</v>
      </c>
    </row>
    <row r="48" spans="1:13" x14ac:dyDescent="0.25">
      <c r="A48" s="90">
        <v>39.5</v>
      </c>
      <c r="B48" s="90"/>
      <c r="C48" s="91">
        <v>37032779.719999999</v>
      </c>
      <c r="D48" s="9"/>
      <c r="E48" s="92">
        <v>0.63009999999999999</v>
      </c>
      <c r="F48" s="92"/>
      <c r="G48" s="92">
        <v>0.61574567900238675</v>
      </c>
      <c r="H48" s="92"/>
      <c r="I48" s="92">
        <v>0.64060752841495427</v>
      </c>
      <c r="J48" s="92"/>
      <c r="K48" s="93">
        <f t="shared" si="0"/>
        <v>2.0604653130252052E-4</v>
      </c>
      <c r="L48" s="93"/>
      <c r="M48" s="93">
        <f t="shared" si="1"/>
        <v>1.1040815339107163E-4</v>
      </c>
    </row>
    <row r="49" spans="1:13" x14ac:dyDescent="0.25">
      <c r="A49" s="90">
        <v>40.5</v>
      </c>
      <c r="B49" s="90"/>
      <c r="C49" s="91">
        <v>32952683.390000001</v>
      </c>
      <c r="D49" s="9"/>
      <c r="E49" s="92">
        <v>0.61919999999999997</v>
      </c>
      <c r="F49" s="92"/>
      <c r="G49" s="92">
        <v>0.60056822492962014</v>
      </c>
      <c r="H49" s="92"/>
      <c r="I49" s="92">
        <v>0.62654844916927954</v>
      </c>
      <c r="J49" s="92"/>
      <c r="K49" s="93">
        <f t="shared" si="0"/>
        <v>3.4714304227322735E-4</v>
      </c>
      <c r="L49" s="93"/>
      <c r="M49" s="93">
        <f t="shared" si="1"/>
        <v>5.3999705193485593E-5</v>
      </c>
    </row>
    <row r="50" spans="1:13" x14ac:dyDescent="0.25">
      <c r="A50" s="90">
        <v>41.5</v>
      </c>
      <c r="B50" s="90"/>
      <c r="C50" s="91">
        <v>29542411.550000001</v>
      </c>
      <c r="D50" s="9"/>
      <c r="E50" s="92">
        <v>0.60589999999999999</v>
      </c>
      <c r="F50" s="92"/>
      <c r="G50" s="92">
        <v>0.58509996461118241</v>
      </c>
      <c r="H50" s="92"/>
      <c r="I50" s="92">
        <v>0.61221708887842863</v>
      </c>
      <c r="J50" s="92"/>
      <c r="K50" s="93">
        <f t="shared" si="0"/>
        <v>4.3264147217606387E-4</v>
      </c>
      <c r="L50" s="93"/>
      <c r="M50" s="93">
        <f t="shared" si="1"/>
        <v>3.9905611897966735E-5</v>
      </c>
    </row>
    <row r="51" spans="1:13" x14ac:dyDescent="0.25">
      <c r="A51" s="90">
        <v>42.5</v>
      </c>
      <c r="B51" s="90"/>
      <c r="C51" s="91">
        <v>26818762.280000001</v>
      </c>
      <c r="D51" s="9"/>
      <c r="E51" s="94">
        <v>0.59200000000000008</v>
      </c>
      <c r="F51" s="94"/>
      <c r="G51" s="94">
        <v>0.56936598384915738</v>
      </c>
      <c r="H51" s="94"/>
      <c r="I51" s="94">
        <v>0.59762161630405808</v>
      </c>
      <c r="J51" s="94"/>
      <c r="K51" s="93">
        <f t="shared" si="0"/>
        <v>5.1229868711660852E-4</v>
      </c>
      <c r="L51" s="93"/>
      <c r="M51" s="93">
        <f t="shared" si="1"/>
        <v>3.1602569870050691E-5</v>
      </c>
    </row>
    <row r="52" spans="1:13" x14ac:dyDescent="0.25">
      <c r="A52" s="90">
        <v>43.5</v>
      </c>
      <c r="B52" s="90"/>
      <c r="C52" s="91">
        <v>24000778.170000002</v>
      </c>
      <c r="D52" s="9"/>
      <c r="E52" s="92">
        <v>0.57940000000000003</v>
      </c>
      <c r="F52" s="92"/>
      <c r="G52" s="92">
        <v>0.55337986460337685</v>
      </c>
      <c r="H52" s="92"/>
      <c r="I52" s="92">
        <v>0.58277156879093372</v>
      </c>
      <c r="J52" s="92"/>
      <c r="K52" s="93">
        <f t="shared" si="0"/>
        <v>6.7704744605860245E-4</v>
      </c>
      <c r="L52" s="93"/>
      <c r="M52" s="93">
        <f t="shared" si="1"/>
        <v>1.1367476111998124E-5</v>
      </c>
    </row>
    <row r="53" spans="1:13" x14ac:dyDescent="0.25">
      <c r="A53" s="90">
        <v>44.5</v>
      </c>
      <c r="B53" s="90"/>
      <c r="C53" s="91">
        <v>21314132.390000001</v>
      </c>
      <c r="D53" s="9"/>
      <c r="E53" s="92">
        <v>0.56810000000000005</v>
      </c>
      <c r="F53" s="92"/>
      <c r="G53" s="92">
        <v>0.53715676203240892</v>
      </c>
      <c r="H53" s="92"/>
      <c r="I53" s="92">
        <v>0.56767785648965052</v>
      </c>
      <c r="J53" s="92"/>
      <c r="K53" s="93">
        <f t="shared" si="0"/>
        <v>9.5748397591897331E-4</v>
      </c>
      <c r="L53" s="93"/>
      <c r="M53" s="93">
        <f t="shared" si="1"/>
        <v>1.7820514333022065E-7</v>
      </c>
    </row>
    <row r="54" spans="1:13" x14ac:dyDescent="0.25">
      <c r="A54" s="90">
        <v>45.5</v>
      </c>
      <c r="B54" s="90"/>
      <c r="C54" s="91">
        <v>18962886.600000001</v>
      </c>
      <c r="D54" s="9"/>
      <c r="E54" s="94">
        <v>0.5554</v>
      </c>
      <c r="F54" s="94"/>
      <c r="G54" s="94">
        <v>0.52070879939152526</v>
      </c>
      <c r="H54" s="94"/>
      <c r="I54" s="94">
        <v>0.55235276168119019</v>
      </c>
      <c r="J54" s="94"/>
      <c r="K54" s="93">
        <f t="shared" si="0"/>
        <v>1.2034793996574388E-3</v>
      </c>
      <c r="L54" s="93"/>
      <c r="M54" s="93">
        <f t="shared" si="1"/>
        <v>9.2856613716228949E-6</v>
      </c>
    </row>
    <row r="55" spans="1:13" x14ac:dyDescent="0.25">
      <c r="A55" s="156">
        <v>46.5</v>
      </c>
      <c r="B55" s="156"/>
      <c r="C55" s="157">
        <v>17340957.449999999</v>
      </c>
      <c r="D55" s="13"/>
      <c r="E55" s="94">
        <v>0.54149999999999998</v>
      </c>
      <c r="F55" s="94"/>
      <c r="G55" s="94">
        <v>0.50405547128300787</v>
      </c>
      <c r="H55" s="94"/>
      <c r="I55" s="94">
        <v>0.53680993322457926</v>
      </c>
      <c r="J55" s="94"/>
      <c r="K55" s="158">
        <f t="shared" si="0"/>
        <v>1.4020927308376467E-3</v>
      </c>
      <c r="L55" s="158"/>
      <c r="M55" s="158">
        <f t="shared" si="1"/>
        <v>2.1996726357905315E-5</v>
      </c>
    </row>
    <row r="56" spans="1:13" x14ac:dyDescent="0.25">
      <c r="A56" s="90">
        <v>47.5</v>
      </c>
      <c r="B56" s="90"/>
      <c r="C56" s="91">
        <v>15130975.5</v>
      </c>
      <c r="D56" s="9"/>
      <c r="E56" s="92">
        <v>0.52429999999999999</v>
      </c>
      <c r="F56" s="92"/>
      <c r="G56" s="92">
        <v>0.48722170587702285</v>
      </c>
      <c r="H56" s="92"/>
      <c r="I56" s="92">
        <v>0.52106173747564088</v>
      </c>
      <c r="J56" s="92"/>
      <c r="K56" s="93">
        <f t="shared" si="0"/>
        <v>1.3747998950700011E-3</v>
      </c>
      <c r="L56" s="93"/>
      <c r="M56" s="93">
        <f t="shared" si="1"/>
        <v>1.0486344176668593E-5</v>
      </c>
    </row>
    <row r="57" spans="1:13" x14ac:dyDescent="0.25">
      <c r="A57" s="156">
        <v>48.5</v>
      </c>
      <c r="B57" s="90"/>
      <c r="C57" s="91">
        <v>13558869.93</v>
      </c>
      <c r="D57" s="9"/>
      <c r="E57" s="92">
        <v>0.50619999999999998</v>
      </c>
      <c r="F57" s="92"/>
      <c r="G57" s="92">
        <v>0.47022894124749159</v>
      </c>
      <c r="H57" s="92"/>
      <c r="I57" s="92">
        <v>0.50512522952556205</v>
      </c>
      <c r="J57" s="92"/>
      <c r="K57" s="93">
        <f t="shared" si="0"/>
        <v>1.2939170677764105E-3</v>
      </c>
      <c r="L57" s="93"/>
      <c r="M57" s="93">
        <f t="shared" si="1"/>
        <v>1.1551315727235461E-6</v>
      </c>
    </row>
    <row r="58" spans="1:13" x14ac:dyDescent="0.25">
      <c r="A58" s="90">
        <v>49.5</v>
      </c>
      <c r="B58" s="90"/>
      <c r="C58" s="91">
        <v>12059989.970000001</v>
      </c>
      <c r="D58" s="9"/>
      <c r="E58" s="92">
        <v>0.48899999999999999</v>
      </c>
      <c r="F58" s="92"/>
      <c r="G58" s="92">
        <v>0.45310006434130889</v>
      </c>
      <c r="H58" s="92"/>
      <c r="I58" s="92">
        <v>0.48902103340696895</v>
      </c>
      <c r="J58" s="92"/>
      <c r="K58" s="93">
        <f t="shared" si="0"/>
        <v>1.2888053802981604E-3</v>
      </c>
      <c r="L58" s="93"/>
      <c r="M58" s="93">
        <f t="shared" si="1"/>
        <v>4.4240420872198618E-10</v>
      </c>
    </row>
    <row r="59" spans="1:13" x14ac:dyDescent="0.25">
      <c r="A59" s="156">
        <v>50.5</v>
      </c>
      <c r="B59" s="90"/>
      <c r="C59" s="91">
        <v>10483077.65</v>
      </c>
      <c r="D59" s="9"/>
      <c r="E59" s="92">
        <v>0.47229999999999994</v>
      </c>
      <c r="F59" s="92"/>
      <c r="G59" s="92">
        <v>0.43585539870049111</v>
      </c>
      <c r="H59" s="92"/>
      <c r="I59" s="92">
        <v>0.47276820761823252</v>
      </c>
      <c r="J59" s="92"/>
      <c r="K59" s="93">
        <f t="shared" si="0"/>
        <v>1.3282089638801606E-3</v>
      </c>
      <c r="L59" s="93"/>
      <c r="M59" s="93">
        <f t="shared" si="1"/>
        <v>2.1921837377102024E-7</v>
      </c>
    </row>
    <row r="60" spans="1:13" x14ac:dyDescent="0.25">
      <c r="A60" s="90">
        <v>51.5</v>
      </c>
      <c r="B60" s="90"/>
      <c r="C60" s="91">
        <v>9226955.1899999995</v>
      </c>
      <c r="D60" s="9"/>
      <c r="E60" s="92">
        <v>0.45319999999999999</v>
      </c>
      <c r="F60" s="92"/>
      <c r="G60" s="92">
        <v>0.41852680493270689</v>
      </c>
      <c r="H60" s="92"/>
      <c r="I60" s="92">
        <v>0.45638707276196533</v>
      </c>
      <c r="J60" s="92"/>
      <c r="K60" s="93">
        <f t="shared" si="0"/>
        <v>1.2022304561745589E-3</v>
      </c>
      <c r="L60" s="93"/>
      <c r="M60" s="93">
        <f t="shared" si="1"/>
        <v>1.0157432790061363E-5</v>
      </c>
    </row>
    <row r="61" spans="1:13" x14ac:dyDescent="0.25">
      <c r="A61" s="156">
        <v>52.5</v>
      </c>
      <c r="B61" s="90"/>
      <c r="C61" s="91">
        <v>7917063.1399999997</v>
      </c>
      <c r="D61" s="9"/>
      <c r="E61" s="92">
        <v>0.4355</v>
      </c>
      <c r="F61" s="92"/>
      <c r="G61" s="92">
        <v>0.40114137998648869</v>
      </c>
      <c r="H61" s="92"/>
      <c r="I61" s="92">
        <v>0.43989917588083566</v>
      </c>
      <c r="J61" s="92"/>
      <c r="K61" s="93">
        <f t="shared" si="0"/>
        <v>1.1805147692328598E-3</v>
      </c>
      <c r="L61" s="93"/>
      <c r="M61" s="93">
        <f t="shared" si="1"/>
        <v>1.93527484305262E-5</v>
      </c>
    </row>
    <row r="62" spans="1:13" x14ac:dyDescent="0.25">
      <c r="A62" s="90">
        <v>53.5</v>
      </c>
      <c r="B62" s="90"/>
      <c r="C62" s="91">
        <v>6928148.4100000001</v>
      </c>
      <c r="D62" s="9"/>
      <c r="E62" s="92">
        <v>0.41880000000000001</v>
      </c>
      <c r="F62" s="92"/>
      <c r="G62" s="92">
        <v>0.383727452254367</v>
      </c>
      <c r="H62" s="92"/>
      <c r="I62" s="92">
        <v>0.42332724969795232</v>
      </c>
      <c r="J62" s="92"/>
      <c r="K62" s="93">
        <f t="shared" si="0"/>
        <v>1.2300836053697071E-3</v>
      </c>
      <c r="L62" s="93"/>
      <c r="M62" s="93">
        <f t="shared" si="1"/>
        <v>2.0495989827609355E-5</v>
      </c>
    </row>
    <row r="63" spans="1:13" x14ac:dyDescent="0.25">
      <c r="A63" s="156">
        <v>54.5</v>
      </c>
      <c r="B63" s="156"/>
      <c r="C63" s="157">
        <v>5943995.2999999998</v>
      </c>
      <c r="D63" s="13"/>
      <c r="E63" s="94">
        <v>0.40369999999999995</v>
      </c>
      <c r="F63" s="94"/>
      <c r="G63" s="94">
        <v>0.36631522848685</v>
      </c>
      <c r="H63" s="94"/>
      <c r="I63" s="94">
        <v>0.40669516667606798</v>
      </c>
      <c r="J63" s="94"/>
      <c r="K63" s="158">
        <f t="shared" si="0"/>
        <v>1.3976211410904281E-3</v>
      </c>
      <c r="L63" s="158"/>
      <c r="M63" s="158">
        <f t="shared" si="1"/>
        <v>8.9710234174284012E-6</v>
      </c>
    </row>
    <row r="64" spans="1:13" ht="15.75" thickBot="1" x14ac:dyDescent="0.3">
      <c r="A64" s="95">
        <v>55.5</v>
      </c>
      <c r="B64" s="95"/>
      <c r="C64" s="96">
        <v>5145892.51</v>
      </c>
      <c r="D64" s="97"/>
      <c r="E64" s="98">
        <v>0.38380000000000003</v>
      </c>
      <c r="F64" s="98"/>
      <c r="G64" s="98">
        <v>0.34893725908307111</v>
      </c>
      <c r="H64" s="98"/>
      <c r="I64" s="98">
        <v>0.39002770858369706</v>
      </c>
      <c r="J64" s="98"/>
      <c r="K64" s="99">
        <f t="shared" si="0"/>
        <v>1.2154107042409103E-3</v>
      </c>
      <c r="L64" s="99"/>
      <c r="M64" s="99">
        <f t="shared" si="1"/>
        <v>3.8784354203453711E-5</v>
      </c>
    </row>
    <row r="65" spans="1:13" x14ac:dyDescent="0.25">
      <c r="A65" s="156">
        <v>56.5</v>
      </c>
      <c r="B65" s="90"/>
      <c r="C65" s="91">
        <v>4475452.5199999996</v>
      </c>
      <c r="D65" s="9"/>
      <c r="E65" s="92">
        <v>0.36579999999999996</v>
      </c>
      <c r="F65" s="92"/>
      <c r="G65" s="92">
        <v>0.33162515521576474</v>
      </c>
      <c r="H65" s="92"/>
      <c r="I65" s="92">
        <v>0.3733521608792757</v>
      </c>
      <c r="J65" s="92"/>
      <c r="K65" s="93">
        <f t="shared" si="0"/>
        <v>1.1679200160265688E-3</v>
      </c>
      <c r="L65" s="93"/>
      <c r="M65" s="93">
        <f t="shared" si="1"/>
        <v>5.7035133946462881E-5</v>
      </c>
    </row>
    <row r="66" spans="1:13" x14ac:dyDescent="0.25">
      <c r="A66" s="90">
        <v>57.5</v>
      </c>
      <c r="B66" s="90"/>
      <c r="C66" s="91">
        <v>3892961.29</v>
      </c>
      <c r="D66" s="9"/>
      <c r="E66" s="92">
        <v>0.35240000000000005</v>
      </c>
      <c r="F66" s="92"/>
      <c r="G66" s="92">
        <v>0.31441150579290422</v>
      </c>
      <c r="H66" s="92"/>
      <c r="I66" s="92">
        <v>0.35669587768259681</v>
      </c>
      <c r="J66" s="92"/>
      <c r="K66" s="93">
        <f t="shared" si="0"/>
        <v>1.443125692122553E-3</v>
      </c>
      <c r="L66" s="93"/>
      <c r="M66" s="93">
        <f t="shared" si="1"/>
        <v>1.8454565063832913E-5</v>
      </c>
    </row>
    <row r="67" spans="1:13" x14ac:dyDescent="0.25">
      <c r="A67" s="156">
        <v>58.5</v>
      </c>
      <c r="B67" s="156"/>
      <c r="C67" s="157">
        <v>3301767.11</v>
      </c>
      <c r="D67" s="13"/>
      <c r="E67" s="94">
        <v>0.33529999999999999</v>
      </c>
      <c r="F67" s="94"/>
      <c r="G67" s="94">
        <v>0.2973297012363782</v>
      </c>
      <c r="H67" s="94"/>
      <c r="I67" s="94">
        <v>0.34008678592262775</v>
      </c>
      <c r="J67" s="94"/>
      <c r="K67" s="158">
        <f t="shared" si="0"/>
        <v>1.4417435881986984E-3</v>
      </c>
      <c r="L67" s="158"/>
      <c r="M67" s="158">
        <f t="shared" si="1"/>
        <v>2.2913319469067369E-5</v>
      </c>
    </row>
    <row r="68" spans="1:13" x14ac:dyDescent="0.25">
      <c r="A68" s="90">
        <v>59.5</v>
      </c>
      <c r="B68" s="90"/>
      <c r="C68" s="91">
        <v>2791952.14</v>
      </c>
      <c r="D68" s="9"/>
      <c r="E68" s="92">
        <v>0.317</v>
      </c>
      <c r="F68" s="92"/>
      <c r="G68" s="92">
        <v>0.28042287776343827</v>
      </c>
      <c r="H68" s="92"/>
      <c r="I68" s="92">
        <v>0.32355363288514027</v>
      </c>
      <c r="J68" s="92"/>
      <c r="K68" s="93">
        <f t="shared" si="0"/>
        <v>1.3378858711083788E-3</v>
      </c>
      <c r="L68" s="93"/>
      <c r="M68" s="93">
        <f t="shared" si="1"/>
        <v>4.2950103993191981E-5</v>
      </c>
    </row>
    <row r="69" spans="1:13" x14ac:dyDescent="0.25">
      <c r="A69" s="156">
        <v>60.5</v>
      </c>
      <c r="B69" s="90"/>
      <c r="C69" s="91">
        <v>2358028.63</v>
      </c>
      <c r="D69" s="9"/>
      <c r="E69" s="92">
        <v>0.2999</v>
      </c>
      <c r="F69" s="92"/>
      <c r="G69" s="92">
        <v>0.26371957590768125</v>
      </c>
      <c r="H69" s="92"/>
      <c r="I69" s="92">
        <v>0.30712590565198733</v>
      </c>
      <c r="J69" s="92"/>
      <c r="K69" s="93">
        <f t="shared" si="0"/>
        <v>1.3090230875000392E-3</v>
      </c>
      <c r="L69" s="93"/>
      <c r="M69" s="93">
        <f t="shared" si="1"/>
        <v>5.2213712491422438E-5</v>
      </c>
    </row>
    <row r="70" spans="1:13" x14ac:dyDescent="0.25">
      <c r="A70" s="90">
        <v>61.5</v>
      </c>
      <c r="B70" s="90"/>
      <c r="C70" s="91">
        <v>2107828.9500000002</v>
      </c>
      <c r="D70" s="9"/>
      <c r="E70" s="92">
        <v>0.29089999999999999</v>
      </c>
      <c r="F70" s="92"/>
      <c r="G70" s="92">
        <v>0.24725495703960917</v>
      </c>
      <c r="H70" s="92"/>
      <c r="I70" s="92">
        <v>0.29083374417820307</v>
      </c>
      <c r="J70" s="92"/>
      <c r="K70" s="93">
        <f t="shared" si="0"/>
        <v>1.9048897750143601E-3</v>
      </c>
      <c r="L70" s="93"/>
      <c r="M70" s="93">
        <f t="shared" si="1"/>
        <v>4.389833921985664E-9</v>
      </c>
    </row>
    <row r="71" spans="1:13" x14ac:dyDescent="0.25">
      <c r="A71" s="156">
        <v>62.5</v>
      </c>
      <c r="B71" s="90"/>
      <c r="C71" s="91">
        <v>1897945.02</v>
      </c>
      <c r="D71" s="9"/>
      <c r="E71" s="92">
        <v>0.28270000000000001</v>
      </c>
      <c r="F71" s="92"/>
      <c r="G71" s="92">
        <v>0.23106448692061807</v>
      </c>
      <c r="H71" s="92"/>
      <c r="I71" s="92">
        <v>0.27470784772876067</v>
      </c>
      <c r="J71" s="92"/>
      <c r="K71" s="93">
        <f t="shared" si="0"/>
        <v>2.6662262109710235E-3</v>
      </c>
      <c r="L71" s="93"/>
      <c r="M71" s="93">
        <f t="shared" si="1"/>
        <v>6.387449792667612E-5</v>
      </c>
    </row>
    <row r="72" spans="1:13" x14ac:dyDescent="0.25">
      <c r="A72" s="156">
        <v>63.5</v>
      </c>
      <c r="B72" s="90"/>
      <c r="C72" s="91">
        <v>1641107.79</v>
      </c>
      <c r="D72" s="9"/>
      <c r="E72" s="92">
        <v>0.27479999999999999</v>
      </c>
      <c r="F72" s="92"/>
      <c r="G72" s="92">
        <v>0.21519164230454874</v>
      </c>
      <c r="H72" s="92"/>
      <c r="I72" s="92">
        <v>0.25878476004364342</v>
      </c>
      <c r="J72" s="92"/>
      <c r="K72" s="93">
        <f t="shared" si="0"/>
        <v>3.5531563071488628E-3</v>
      </c>
      <c r="L72" s="93"/>
      <c r="M72" s="93">
        <f t="shared" si="1"/>
        <v>2.5648791085967979E-4</v>
      </c>
    </row>
    <row r="73" spans="1:13" x14ac:dyDescent="0.25">
      <c r="A73" s="156">
        <v>64.5</v>
      </c>
      <c r="B73" s="90"/>
      <c r="C73" s="91">
        <v>1454487.91</v>
      </c>
      <c r="D73" s="9"/>
      <c r="E73" s="92">
        <v>0.2596</v>
      </c>
      <c r="F73" s="92"/>
      <c r="G73" s="92">
        <v>0.19967427395819573</v>
      </c>
      <c r="H73" s="92"/>
      <c r="I73" s="92">
        <v>0.2430932405367274</v>
      </c>
      <c r="J73" s="92"/>
      <c r="K73" s="93">
        <f t="shared" ref="K73:K97" si="2">(G73-E73)^2</f>
        <v>3.5910926416373779E-3</v>
      </c>
      <c r="L73" s="93"/>
      <c r="M73" s="93">
        <f t="shared" ref="M73:M97" si="3">(I73-E73)^2</f>
        <v>2.7247310797833945E-4</v>
      </c>
    </row>
    <row r="74" spans="1:13" x14ac:dyDescent="0.25">
      <c r="A74" s="156">
        <v>65.5</v>
      </c>
      <c r="B74" s="90"/>
      <c r="C74" s="91">
        <v>1217259.81</v>
      </c>
      <c r="D74" s="9"/>
      <c r="E74" s="92">
        <v>0.245</v>
      </c>
      <c r="F74" s="92"/>
      <c r="G74" s="92">
        <v>0.18454071266832386</v>
      </c>
      <c r="H74" s="92"/>
      <c r="I74" s="92">
        <v>0.22766410657573444</v>
      </c>
      <c r="J74" s="92"/>
      <c r="K74" s="93">
        <f t="shared" si="2"/>
        <v>3.6553254246541739E-3</v>
      </c>
      <c r="L74" s="93"/>
      <c r="M74" s="93">
        <f t="shared" si="3"/>
        <v>3.0053320081749384E-4</v>
      </c>
    </row>
    <row r="75" spans="1:13" x14ac:dyDescent="0.25">
      <c r="A75" s="156">
        <v>66.5</v>
      </c>
      <c r="B75" s="90"/>
      <c r="C75" s="91">
        <v>1035653.95</v>
      </c>
      <c r="D75" s="9"/>
      <c r="E75" s="92">
        <v>0.22030000000000002</v>
      </c>
      <c r="F75" s="92"/>
      <c r="G75" s="92">
        <v>0.16982603328535414</v>
      </c>
      <c r="H75" s="92"/>
      <c r="I75" s="92">
        <v>0.21252921070126882</v>
      </c>
      <c r="J75" s="92"/>
      <c r="K75" s="93">
        <f t="shared" si="2"/>
        <v>2.5476213159111799E-3</v>
      </c>
      <c r="L75" s="93"/>
      <c r="M75" s="93">
        <f t="shared" si="3"/>
        <v>6.0385166325275437E-5</v>
      </c>
    </row>
    <row r="76" spans="1:13" x14ac:dyDescent="0.25">
      <c r="A76" s="156">
        <v>67.5</v>
      </c>
      <c r="B76" s="90"/>
      <c r="C76" s="91">
        <v>893221.63</v>
      </c>
      <c r="D76" s="9"/>
      <c r="E76" s="92">
        <v>0.19879999999999998</v>
      </c>
      <c r="F76" s="92"/>
      <c r="G76" s="92">
        <v>0.15556475347995366</v>
      </c>
      <c r="H76" s="92"/>
      <c r="I76" s="92">
        <v>0.19772037050623023</v>
      </c>
      <c r="J76" s="92"/>
      <c r="K76" s="93">
        <f t="shared" si="2"/>
        <v>1.8692865416491771E-3</v>
      </c>
      <c r="L76" s="93"/>
      <c r="M76" s="93">
        <f t="shared" si="3"/>
        <v>1.1655998438175179E-6</v>
      </c>
    </row>
    <row r="77" spans="1:13" x14ac:dyDescent="0.25">
      <c r="A77" s="156">
        <v>68.5</v>
      </c>
      <c r="B77" s="156"/>
      <c r="C77" s="157">
        <v>709127.58</v>
      </c>
      <c r="D77" s="13"/>
      <c r="E77" s="94">
        <v>0.18179999999999999</v>
      </c>
      <c r="F77" s="94"/>
      <c r="G77" s="94">
        <v>0.14181419988371124</v>
      </c>
      <c r="H77" s="94"/>
      <c r="I77" s="94">
        <v>0.18326922536116222</v>
      </c>
      <c r="J77" s="94"/>
      <c r="K77" s="158">
        <f t="shared" si="2"/>
        <v>1.5988642109397971E-3</v>
      </c>
      <c r="L77" s="158"/>
      <c r="M77" s="158">
        <f t="shared" si="3"/>
        <v>2.1586231618822844E-6</v>
      </c>
    </row>
    <row r="78" spans="1:13" x14ac:dyDescent="0.25">
      <c r="A78" s="156">
        <v>69.5</v>
      </c>
      <c r="B78" s="90"/>
      <c r="C78" s="91">
        <v>486159.4</v>
      </c>
      <c r="D78" s="9"/>
      <c r="E78" s="92">
        <v>0.15640000000000001</v>
      </c>
      <c r="F78" s="92"/>
      <c r="G78" s="92">
        <v>0.12858619517498535</v>
      </c>
      <c r="H78" s="92"/>
      <c r="I78" s="92">
        <v>0.16920708277981342</v>
      </c>
      <c r="J78" s="92"/>
      <c r="K78" s="93">
        <f t="shared" si="2"/>
        <v>7.7360773884400903E-4</v>
      </c>
      <c r="L78" s="93"/>
      <c r="M78" s="93">
        <f t="shared" si="3"/>
        <v>1.6402136932899307E-4</v>
      </c>
    </row>
    <row r="79" spans="1:13" x14ac:dyDescent="0.25">
      <c r="A79" s="156">
        <v>70.5</v>
      </c>
      <c r="B79" s="90"/>
      <c r="C79" s="91">
        <v>375238.19</v>
      </c>
      <c r="D79" s="9"/>
      <c r="E79" s="92">
        <v>0.1409</v>
      </c>
      <c r="F79" s="92"/>
      <c r="G79" s="92">
        <v>0.1159120973649746</v>
      </c>
      <c r="H79" s="92"/>
      <c r="I79" s="92">
        <v>0.15556475347995366</v>
      </c>
      <c r="J79" s="92"/>
      <c r="K79" s="93">
        <f t="shared" si="2"/>
        <v>6.2439527809750935E-4</v>
      </c>
      <c r="L79" s="93"/>
      <c r="M79" s="93">
        <f t="shared" si="3"/>
        <v>2.1505499462781306E-4</v>
      </c>
    </row>
    <row r="80" spans="1:13" x14ac:dyDescent="0.25">
      <c r="A80" s="156">
        <v>71.5</v>
      </c>
      <c r="B80" s="90"/>
      <c r="C80" s="91">
        <v>276085.52</v>
      </c>
      <c r="D80" s="9"/>
      <c r="E80" s="92">
        <v>0.12279999999999999</v>
      </c>
      <c r="F80" s="92"/>
      <c r="G80" s="92">
        <v>0.10382172556877144</v>
      </c>
      <c r="H80" s="92"/>
      <c r="I80" s="92">
        <v>0.14238591674520504</v>
      </c>
      <c r="J80" s="92"/>
      <c r="K80" s="93">
        <f t="shared" si="2"/>
        <v>3.6017490038702356E-4</v>
      </c>
      <c r="L80" s="93"/>
      <c r="M80" s="93">
        <f t="shared" si="3"/>
        <v>3.836081347501034E-4</v>
      </c>
    </row>
    <row r="81" spans="1:13" x14ac:dyDescent="0.25">
      <c r="A81" s="156">
        <v>72.5</v>
      </c>
      <c r="B81" s="90"/>
      <c r="C81" s="91">
        <v>161789.93</v>
      </c>
      <c r="D81" s="9"/>
      <c r="E81" s="92">
        <v>0.1069</v>
      </c>
      <c r="F81" s="92"/>
      <c r="G81" s="92">
        <v>9.2357559985193682E-2</v>
      </c>
      <c r="H81" s="92"/>
      <c r="I81" s="92">
        <v>0.12968781480287608</v>
      </c>
      <c r="J81" s="92"/>
      <c r="K81" s="93">
        <f t="shared" si="2"/>
        <v>2.1148256158423984E-4</v>
      </c>
      <c r="L81" s="93"/>
      <c r="M81" s="93">
        <f t="shared" si="3"/>
        <v>5.1928450349017854E-4</v>
      </c>
    </row>
    <row r="82" spans="1:13" x14ac:dyDescent="0.25">
      <c r="A82" s="156">
        <v>73.5</v>
      </c>
      <c r="B82" s="90"/>
      <c r="C82" s="91">
        <v>82570.69</v>
      </c>
      <c r="D82" s="9"/>
      <c r="E82" s="92">
        <v>9.2200000000000004E-2</v>
      </c>
      <c r="F82" s="92"/>
      <c r="G82" s="92">
        <v>8.1546895405767927E-2</v>
      </c>
      <c r="H82" s="92"/>
      <c r="I82" s="92">
        <v>0.11749854899538908</v>
      </c>
      <c r="J82" s="92"/>
      <c r="K82" s="93">
        <f t="shared" si="2"/>
        <v>1.1348863749564858E-4</v>
      </c>
      <c r="L82" s="93"/>
      <c r="M82" s="93">
        <f t="shared" si="3"/>
        <v>6.4001658127210183E-4</v>
      </c>
    </row>
    <row r="83" spans="1:13" x14ac:dyDescent="0.25">
      <c r="A83" s="156">
        <v>74.5</v>
      </c>
      <c r="B83" s="90"/>
      <c r="C83" s="91">
        <v>25947.34</v>
      </c>
      <c r="D83" s="9"/>
      <c r="E83" s="92">
        <v>8.3100000000000007E-2</v>
      </c>
      <c r="F83" s="92"/>
      <c r="G83" s="92">
        <v>7.1398768830927994E-2</v>
      </c>
      <c r="H83" s="92"/>
      <c r="I83" s="92">
        <v>0.10584490108870558</v>
      </c>
      <c r="J83" s="92"/>
      <c r="K83" s="93">
        <f t="shared" si="2"/>
        <v>1.3691881087206237E-4</v>
      </c>
      <c r="L83" s="93"/>
      <c r="M83" s="93">
        <f t="shared" si="3"/>
        <v>5.1733052553499972E-4</v>
      </c>
    </row>
    <row r="84" spans="1:13" x14ac:dyDescent="0.25">
      <c r="A84" s="156">
        <v>75.5</v>
      </c>
      <c r="B84" s="90"/>
      <c r="C84" s="91">
        <v>17536.59</v>
      </c>
      <c r="D84" s="9"/>
      <c r="E84" s="92">
        <v>6.9400000000000003E-2</v>
      </c>
      <c r="F84" s="92"/>
      <c r="G84" s="92">
        <v>6.1933200980977189E-2</v>
      </c>
      <c r="H84" s="92"/>
      <c r="I84" s="92">
        <v>9.4752086441379835E-2</v>
      </c>
      <c r="J84" s="92"/>
      <c r="K84" s="93">
        <f t="shared" si="2"/>
        <v>5.5753087590480062E-5</v>
      </c>
      <c r="L84" s="93"/>
      <c r="M84" s="93">
        <f t="shared" si="3"/>
        <v>6.4272828693119513E-4</v>
      </c>
    </row>
    <row r="85" spans="1:13" x14ac:dyDescent="0.25">
      <c r="A85" s="156">
        <v>76.5</v>
      </c>
      <c r="B85" s="90"/>
      <c r="C85" s="91">
        <v>12462.2</v>
      </c>
      <c r="D85" s="9"/>
      <c r="E85" s="92">
        <v>5.0099999999999999E-2</v>
      </c>
      <c r="F85" s="92"/>
      <c r="G85" s="92">
        <v>5.316677754757549E-2</v>
      </c>
      <c r="H85" s="92"/>
      <c r="I85" s="92">
        <v>8.4243483341241612E-2</v>
      </c>
      <c r="J85" s="92"/>
      <c r="K85" s="93">
        <f t="shared" si="2"/>
        <v>9.4051245263131474E-6</v>
      </c>
      <c r="L85" s="93"/>
      <c r="M85" s="93">
        <f t="shared" si="3"/>
        <v>1.1657774546736436E-3</v>
      </c>
    </row>
    <row r="86" spans="1:13" x14ac:dyDescent="0.25">
      <c r="A86" s="156">
        <v>77.5</v>
      </c>
      <c r="B86" s="90"/>
      <c r="C86" s="91">
        <v>8992.58</v>
      </c>
      <c r="D86" s="9"/>
      <c r="E86" s="92">
        <v>3.6299999999999999E-2</v>
      </c>
      <c r="F86" s="92"/>
      <c r="G86" s="92">
        <v>4.5144838273285186E-2</v>
      </c>
      <c r="H86" s="92"/>
      <c r="I86" s="92">
        <v>7.4340334145151857E-2</v>
      </c>
      <c r="J86" s="92"/>
      <c r="K86" s="93">
        <f t="shared" si="2"/>
        <v>7.8231164080570491E-5</v>
      </c>
      <c r="L86" s="93"/>
      <c r="M86" s="93">
        <f t="shared" si="3"/>
        <v>1.4470670218748062E-3</v>
      </c>
    </row>
    <row r="87" spans="1:13" x14ac:dyDescent="0.25">
      <c r="A87" s="156">
        <v>78.5</v>
      </c>
      <c r="B87" s="90"/>
      <c r="C87" s="91">
        <v>6435.87</v>
      </c>
      <c r="D87" s="9"/>
      <c r="E87" s="92">
        <v>2.6800000000000001E-2</v>
      </c>
      <c r="F87" s="92"/>
      <c r="G87" s="92">
        <v>3.7842949833336192E-2</v>
      </c>
      <c r="H87" s="92"/>
      <c r="I87" s="92">
        <v>6.5064434294224482E-2</v>
      </c>
      <c r="J87" s="92"/>
      <c r="K87" s="93">
        <f t="shared" si="2"/>
        <v>1.2194674102157982E-4</v>
      </c>
      <c r="L87" s="93"/>
      <c r="M87" s="93">
        <f t="shared" si="3"/>
        <v>1.4641669318570224E-3</v>
      </c>
    </row>
    <row r="88" spans="1:13" x14ac:dyDescent="0.25">
      <c r="A88" s="156">
        <v>79.5</v>
      </c>
      <c r="B88" s="90"/>
      <c r="C88" s="91">
        <v>4949.8900000000003</v>
      </c>
      <c r="D88" s="9"/>
      <c r="E88" s="92">
        <v>2.0799999999999999E-2</v>
      </c>
      <c r="F88" s="92"/>
      <c r="G88" s="92">
        <v>3.126309160604554E-2</v>
      </c>
      <c r="H88" s="92"/>
      <c r="I88" s="92">
        <v>5.644419756261599E-2</v>
      </c>
      <c r="J88" s="92"/>
      <c r="K88" s="93">
        <f t="shared" si="2"/>
        <v>1.0947628595650066E-4</v>
      </c>
      <c r="L88" s="93"/>
      <c r="M88" s="93">
        <f t="shared" si="3"/>
        <v>1.2705088198827997E-3</v>
      </c>
    </row>
    <row r="89" spans="1:13" x14ac:dyDescent="0.25">
      <c r="A89" s="156">
        <v>80.5</v>
      </c>
      <c r="B89" s="90"/>
      <c r="C89" s="91">
        <v>3974.78</v>
      </c>
      <c r="D89" s="9"/>
      <c r="E89" s="92">
        <v>1.83E-2</v>
      </c>
      <c r="F89" s="92"/>
      <c r="G89" s="92">
        <v>2.5400805447449392E-2</v>
      </c>
      <c r="H89" s="92"/>
      <c r="I89" s="92">
        <v>4.847725042280851E-2</v>
      </c>
      <c r="J89" s="92"/>
      <c r="K89" s="93">
        <f t="shared" si="2"/>
        <v>5.0421438002526959E-5</v>
      </c>
      <c r="L89" s="93"/>
      <c r="M89" s="93">
        <f t="shared" si="3"/>
        <v>9.1066644308089638E-4</v>
      </c>
    </row>
    <row r="90" spans="1:13" x14ac:dyDescent="0.25">
      <c r="A90" s="156">
        <v>81.5</v>
      </c>
      <c r="B90" s="90"/>
      <c r="C90" s="91">
        <v>3357.09</v>
      </c>
      <c r="D90" s="9"/>
      <c r="E90" s="92">
        <v>1.5900000000000001E-2</v>
      </c>
      <c r="F90" s="92"/>
      <c r="G90" s="92">
        <v>2.0259465464978269E-2</v>
      </c>
      <c r="H90" s="92"/>
      <c r="I90" s="92">
        <v>4.1172155133269238E-2</v>
      </c>
      <c r="J90" s="92"/>
      <c r="K90" s="93">
        <f t="shared" si="2"/>
        <v>1.9004939140338182E-5</v>
      </c>
      <c r="L90" s="93"/>
      <c r="M90" s="93">
        <f t="shared" si="3"/>
        <v>6.3868182508002665E-4</v>
      </c>
    </row>
    <row r="91" spans="1:13" x14ac:dyDescent="0.25">
      <c r="A91" s="156">
        <v>82.5</v>
      </c>
      <c r="B91" s="90"/>
      <c r="C91" s="91">
        <v>3231.9</v>
      </c>
      <c r="D91" s="9"/>
      <c r="E91" s="92">
        <v>1.5300000000000001E-2</v>
      </c>
      <c r="F91" s="92"/>
      <c r="G91" s="92">
        <v>1.5815241423063411E-2</v>
      </c>
      <c r="H91" s="92"/>
      <c r="I91" s="92">
        <v>3.4533051858036776E-2</v>
      </c>
      <c r="J91" s="92"/>
      <c r="K91" s="93">
        <f t="shared" si="2"/>
        <v>2.6547372404040815E-7</v>
      </c>
      <c r="L91" s="93"/>
      <c r="M91" s="93">
        <f t="shared" si="3"/>
        <v>3.699102837739318E-4</v>
      </c>
    </row>
    <row r="92" spans="1:13" x14ac:dyDescent="0.25">
      <c r="A92" s="156">
        <v>83.5</v>
      </c>
      <c r="B92" s="90"/>
      <c r="C92" s="91">
        <v>3014.48</v>
      </c>
      <c r="D92" s="9"/>
      <c r="E92" s="92">
        <v>1.43E-2</v>
      </c>
      <c r="F92" s="92"/>
      <c r="G92" s="92">
        <v>1.2016002388442269E-2</v>
      </c>
      <c r="H92" s="92"/>
      <c r="I92" s="92">
        <v>2.8558921258929421E-2</v>
      </c>
      <c r="J92" s="92"/>
      <c r="K92" s="93">
        <f t="shared" si="2"/>
        <v>5.2166450896014194E-6</v>
      </c>
      <c r="L92" s="93"/>
      <c r="M92" s="93">
        <f t="shared" si="3"/>
        <v>2.0331683546834936E-4</v>
      </c>
    </row>
    <row r="93" spans="1:13" x14ac:dyDescent="0.25">
      <c r="A93" s="156">
        <v>84.5</v>
      </c>
      <c r="B93" s="90"/>
      <c r="C93" s="91">
        <v>2715</v>
      </c>
      <c r="D93" s="9"/>
      <c r="E93" s="92">
        <v>1.2800000000000001E-2</v>
      </c>
      <c r="F93" s="92"/>
      <c r="G93" s="92">
        <v>8.8053618146536009E-3</v>
      </c>
      <c r="H93" s="92"/>
      <c r="I93" s="92">
        <v>2.3242642217537038E-2</v>
      </c>
      <c r="J93" s="92"/>
      <c r="K93" s="93">
        <f t="shared" si="2"/>
        <v>1.5957134231827578E-5</v>
      </c>
      <c r="L93" s="93"/>
      <c r="M93" s="93">
        <f t="shared" si="3"/>
        <v>1.0904877648348685E-4</v>
      </c>
    </row>
    <row r="94" spans="1:13" x14ac:dyDescent="0.25">
      <c r="A94" s="156">
        <v>85.5</v>
      </c>
      <c r="B94" s="90"/>
      <c r="C94" s="91">
        <v>2526.23</v>
      </c>
      <c r="D94" s="9"/>
      <c r="E94" s="92">
        <v>1.2E-2</v>
      </c>
      <c r="F94" s="92"/>
      <c r="G94" s="92">
        <v>6.0955408707645065E-3</v>
      </c>
      <c r="H94" s="92"/>
      <c r="I94" s="92">
        <v>1.8569715646000094E-2</v>
      </c>
      <c r="J94" s="92"/>
      <c r="K94" s="93">
        <f t="shared" si="2"/>
        <v>3.4862637608812366E-5</v>
      </c>
      <c r="L94" s="93"/>
      <c r="M94" s="93">
        <f t="shared" si="3"/>
        <v>4.3161163669298433E-5</v>
      </c>
    </row>
    <row r="95" spans="1:13" x14ac:dyDescent="0.25">
      <c r="A95" s="156">
        <v>86.5</v>
      </c>
      <c r="B95" s="90"/>
      <c r="C95" s="91">
        <v>2339.9899999999998</v>
      </c>
      <c r="D95" s="9"/>
      <c r="E95" s="92">
        <v>1.11E-2</v>
      </c>
      <c r="F95" s="92"/>
      <c r="G95" s="92">
        <v>3.8802184992353158E-3</v>
      </c>
      <c r="H95" s="92"/>
      <c r="I95" s="92">
        <v>1.4521887805466734E-2</v>
      </c>
      <c r="J95" s="92"/>
      <c r="K95" s="93">
        <f t="shared" si="2"/>
        <v>5.2125244918783964E-5</v>
      </c>
      <c r="L95" s="93"/>
      <c r="M95" s="93">
        <f t="shared" si="3"/>
        <v>1.1709316153201936E-5</v>
      </c>
    </row>
    <row r="96" spans="1:13" x14ac:dyDescent="0.25">
      <c r="A96" s="156">
        <v>87.5</v>
      </c>
      <c r="B96" s="90"/>
      <c r="C96" s="91">
        <v>1690.68</v>
      </c>
      <c r="D96" s="9"/>
      <c r="E96" s="92">
        <v>8.0000000000000002E-3</v>
      </c>
      <c r="F96" s="92"/>
      <c r="G96" s="92">
        <v>2.1510184452484208E-3</v>
      </c>
      <c r="H96" s="92"/>
      <c r="I96" s="92">
        <v>1.106644606622827E-2</v>
      </c>
      <c r="J96" s="92"/>
      <c r="K96" s="93">
        <f t="shared" si="2"/>
        <v>3.4210585227824202E-5</v>
      </c>
      <c r="L96" s="93"/>
      <c r="M96" s="93">
        <f t="shared" si="3"/>
        <v>9.4030914770868303E-6</v>
      </c>
    </row>
    <row r="97" spans="1:15" x14ac:dyDescent="0.25">
      <c r="A97" s="156">
        <v>88.5</v>
      </c>
      <c r="B97" s="90"/>
      <c r="C97" s="91">
        <v>383.78</v>
      </c>
      <c r="D97" s="9"/>
      <c r="E97" s="92">
        <v>1.8E-3</v>
      </c>
      <c r="F97" s="92"/>
      <c r="G97" s="92">
        <v>9.2054460683117258E-4</v>
      </c>
      <c r="H97" s="92"/>
      <c r="I97" s="92">
        <v>8.1322586238011547E-3</v>
      </c>
      <c r="J97" s="92"/>
      <c r="K97" s="93">
        <f t="shared" si="2"/>
        <v>7.7344178857373676E-7</v>
      </c>
      <c r="L97" s="93"/>
      <c r="M97" s="93">
        <f t="shared" si="3"/>
        <v>4.00974992787041E-5</v>
      </c>
    </row>
    <row r="98" spans="1:15" x14ac:dyDescent="0.25">
      <c r="A98" s="156">
        <v>89.5</v>
      </c>
      <c r="B98" s="90"/>
      <c r="C98" s="91"/>
      <c r="D98" s="90"/>
      <c r="E98" s="92"/>
      <c r="F98" s="92"/>
      <c r="G98" s="92">
        <v>2.0000709290087402E-4</v>
      </c>
      <c r="H98" s="92"/>
      <c r="I98" s="92">
        <v>5.6442071155672277E-3</v>
      </c>
      <c r="J98" s="92"/>
      <c r="K98" s="100"/>
      <c r="L98" s="93"/>
      <c r="M98" s="100"/>
    </row>
    <row r="99" spans="1:15" x14ac:dyDescent="0.25">
      <c r="A99" s="90"/>
      <c r="B99" s="90"/>
      <c r="C99" s="91"/>
      <c r="D99" s="90"/>
      <c r="E99" s="92"/>
      <c r="F99" s="92"/>
      <c r="G99" s="92"/>
      <c r="H99" s="92"/>
      <c r="I99" s="92"/>
      <c r="J99" s="92"/>
      <c r="K99" s="93"/>
      <c r="L99" s="93"/>
      <c r="M99" s="93"/>
    </row>
    <row r="100" spans="1:15" x14ac:dyDescent="0.25">
      <c r="A100" s="90"/>
      <c r="B100" s="90"/>
      <c r="C100" s="90"/>
      <c r="D100" s="90"/>
      <c r="G100" s="87"/>
      <c r="H100" s="87"/>
      <c r="I100" s="87"/>
      <c r="J100" s="87"/>
      <c r="K100" s="101"/>
      <c r="L100" s="101"/>
      <c r="M100" s="101"/>
    </row>
    <row r="101" spans="1:15" x14ac:dyDescent="0.25">
      <c r="A101" s="140" t="s">
        <v>58</v>
      </c>
      <c r="B101" s="140"/>
      <c r="C101" s="90"/>
      <c r="D101" s="90"/>
      <c r="G101" s="87"/>
      <c r="H101" s="87"/>
      <c r="I101" s="87" t="s">
        <v>32</v>
      </c>
      <c r="J101" s="87"/>
      <c r="K101" s="93">
        <f>SUM(K8:K98)</f>
        <v>5.5399626487142695E-2</v>
      </c>
      <c r="L101" s="93"/>
      <c r="M101" s="102">
        <f>SUM(M8:M98)</f>
        <v>2.9168420547638373E-2</v>
      </c>
    </row>
    <row r="102" spans="1:15" x14ac:dyDescent="0.25">
      <c r="A102" s="140"/>
      <c r="B102" s="140"/>
      <c r="C102" s="90"/>
      <c r="D102" s="90"/>
      <c r="G102" s="87"/>
      <c r="H102" s="87"/>
      <c r="I102" s="87"/>
      <c r="J102" s="87"/>
      <c r="K102" s="93"/>
      <c r="L102" s="93"/>
      <c r="M102" s="93"/>
    </row>
    <row r="103" spans="1:15" x14ac:dyDescent="0.25">
      <c r="A103" s="140" t="s">
        <v>59</v>
      </c>
      <c r="B103" s="140"/>
      <c r="C103" s="90"/>
      <c r="D103" s="90"/>
      <c r="G103" s="87"/>
      <c r="H103" s="87"/>
      <c r="I103" s="87" t="s">
        <v>39</v>
      </c>
      <c r="J103" s="87"/>
      <c r="K103" s="93">
        <f>SUM(K8:K64)</f>
        <v>2.4505747934072234E-2</v>
      </c>
      <c r="L103" s="93"/>
      <c r="M103" s="102">
        <f t="shared" ref="M103" si="4">SUM(M8:M64)</f>
        <v>1.7252211357238659E-2</v>
      </c>
    </row>
    <row r="104" spans="1:15" x14ac:dyDescent="0.25">
      <c r="A104" s="103"/>
      <c r="B104" s="103"/>
      <c r="C104" s="103"/>
      <c r="D104" s="103"/>
      <c r="E104" s="17"/>
      <c r="F104" s="17"/>
      <c r="G104" s="104"/>
      <c r="H104" s="104"/>
      <c r="I104" s="104"/>
      <c r="J104" s="104"/>
      <c r="K104" s="105"/>
      <c r="L104" s="105"/>
      <c r="M104" s="105"/>
    </row>
    <row r="105" spans="1:15" x14ac:dyDescent="0.25">
      <c r="A105" s="90"/>
      <c r="B105" s="90"/>
      <c r="C105" s="90"/>
      <c r="D105" s="90"/>
      <c r="G105" s="87"/>
      <c r="H105" s="87"/>
      <c r="I105" s="87"/>
      <c r="J105" s="87"/>
      <c r="K105" s="101"/>
      <c r="L105" s="101"/>
      <c r="M105" s="101"/>
    </row>
    <row r="106" spans="1:15" x14ac:dyDescent="0.25">
      <c r="A106" s="90"/>
      <c r="B106" s="90"/>
      <c r="C106" s="90"/>
      <c r="D106" s="90"/>
      <c r="G106" s="87"/>
      <c r="H106" s="87"/>
      <c r="I106" s="87"/>
      <c r="J106" s="87"/>
      <c r="K106" s="101"/>
      <c r="L106" s="101"/>
      <c r="M106" s="101"/>
    </row>
    <row r="107" spans="1:15" x14ac:dyDescent="0.25">
      <c r="A107" s="203" t="s">
        <v>60</v>
      </c>
      <c r="B107" s="203"/>
      <c r="C107" s="203"/>
      <c r="D107" s="203"/>
      <c r="E107" s="203"/>
      <c r="F107" s="203"/>
      <c r="G107" s="203"/>
      <c r="H107" s="203"/>
      <c r="I107" s="203"/>
      <c r="J107" s="203"/>
      <c r="K107" s="203"/>
      <c r="L107" s="203"/>
      <c r="M107" s="203"/>
      <c r="N107" s="147"/>
      <c r="O107" s="147"/>
    </row>
    <row r="108" spans="1:15" x14ac:dyDescent="0.25">
      <c r="A108" s="204" t="s">
        <v>61</v>
      </c>
      <c r="B108" s="204"/>
      <c r="C108" s="204"/>
      <c r="D108" s="204"/>
      <c r="E108" s="204"/>
      <c r="F108" s="204"/>
      <c r="G108" s="204"/>
      <c r="H108" s="204"/>
      <c r="I108" s="204"/>
      <c r="J108" s="204"/>
      <c r="K108" s="204"/>
      <c r="L108" s="204"/>
      <c r="M108" s="204"/>
      <c r="N108" s="149"/>
      <c r="O108" s="149"/>
    </row>
    <row r="109" spans="1:15" x14ac:dyDescent="0.25">
      <c r="A109" s="203" t="s">
        <v>62</v>
      </c>
      <c r="B109" s="203"/>
      <c r="C109" s="203"/>
      <c r="D109" s="203"/>
      <c r="E109" s="203"/>
      <c r="F109" s="203"/>
      <c r="G109" s="203"/>
      <c r="H109" s="203"/>
      <c r="I109" s="203"/>
      <c r="J109" s="203"/>
      <c r="K109" s="203"/>
      <c r="L109" s="203"/>
      <c r="M109" s="203"/>
      <c r="N109" s="147"/>
      <c r="O109" s="147"/>
    </row>
    <row r="110" spans="1:15" x14ac:dyDescent="0.25">
      <c r="A110" s="203" t="s">
        <v>63</v>
      </c>
      <c r="B110" s="203"/>
      <c r="C110" s="203"/>
      <c r="D110" s="203"/>
      <c r="E110" s="203"/>
      <c r="F110" s="203"/>
      <c r="G110" s="203"/>
      <c r="H110" s="203"/>
      <c r="I110" s="203"/>
      <c r="J110" s="203"/>
      <c r="K110" s="203"/>
      <c r="L110" s="203"/>
      <c r="M110" s="203"/>
      <c r="N110" s="147"/>
      <c r="O110" s="147"/>
    </row>
    <row r="111" spans="1:15" x14ac:dyDescent="0.25">
      <c r="A111" s="203" t="s">
        <v>64</v>
      </c>
      <c r="B111" s="203"/>
      <c r="C111" s="203"/>
      <c r="D111" s="203"/>
      <c r="E111" s="203"/>
      <c r="F111" s="203"/>
      <c r="G111" s="203"/>
      <c r="H111" s="203"/>
      <c r="I111" s="203"/>
      <c r="J111" s="203"/>
      <c r="K111" s="203"/>
      <c r="L111" s="203"/>
      <c r="M111" s="203"/>
      <c r="N111" s="147"/>
      <c r="O111" s="147"/>
    </row>
    <row r="112" spans="1:15" x14ac:dyDescent="0.25">
      <c r="A112" s="203" t="s">
        <v>65</v>
      </c>
      <c r="B112" s="203"/>
      <c r="C112" s="203"/>
      <c r="D112" s="203"/>
      <c r="E112" s="203"/>
      <c r="F112" s="203"/>
      <c r="G112" s="203"/>
      <c r="H112" s="203"/>
      <c r="I112" s="203"/>
      <c r="J112" s="203"/>
      <c r="K112" s="203"/>
      <c r="L112" s="203"/>
      <c r="M112" s="203"/>
      <c r="N112" s="147"/>
      <c r="O112" s="147"/>
    </row>
    <row r="113" spans="1:15" x14ac:dyDescent="0.25">
      <c r="A113" s="203" t="s">
        <v>66</v>
      </c>
      <c r="B113" s="203"/>
      <c r="C113" s="203"/>
      <c r="D113" s="203"/>
      <c r="E113" s="203"/>
      <c r="F113" s="203"/>
      <c r="G113" s="203"/>
      <c r="H113" s="203"/>
      <c r="I113" s="203"/>
      <c r="J113" s="203"/>
      <c r="K113" s="203"/>
      <c r="L113" s="203"/>
      <c r="M113" s="203"/>
      <c r="N113" s="147"/>
      <c r="O113" s="147"/>
    </row>
    <row r="114" spans="1:15" x14ac:dyDescent="0.25">
      <c r="A114" s="203" t="s">
        <v>67</v>
      </c>
      <c r="B114" s="203"/>
      <c r="C114" s="203"/>
      <c r="D114" s="203"/>
      <c r="E114" s="203"/>
      <c r="F114" s="203"/>
      <c r="G114" s="203"/>
      <c r="H114" s="203"/>
      <c r="I114" s="203"/>
      <c r="J114" s="203"/>
      <c r="K114" s="203"/>
      <c r="L114" s="203"/>
      <c r="M114" s="203"/>
      <c r="N114" s="147"/>
      <c r="O114" s="147"/>
    </row>
    <row r="115" spans="1:15" x14ac:dyDescent="0.25">
      <c r="A115" s="203" t="s">
        <v>68</v>
      </c>
      <c r="B115" s="203"/>
      <c r="C115" s="203"/>
      <c r="D115" s="203"/>
      <c r="E115" s="203"/>
      <c r="F115" s="203"/>
      <c r="G115" s="203"/>
      <c r="H115" s="203"/>
      <c r="I115" s="203"/>
      <c r="J115" s="203"/>
      <c r="K115" s="203"/>
      <c r="L115" s="203"/>
      <c r="M115" s="203"/>
    </row>
    <row r="116" spans="1:15" x14ac:dyDescent="0.25">
      <c r="A116" s="203" t="s">
        <v>69</v>
      </c>
      <c r="B116" s="203"/>
      <c r="C116" s="203"/>
      <c r="D116" s="203"/>
      <c r="E116" s="203"/>
      <c r="F116" s="203"/>
      <c r="G116" s="203"/>
      <c r="H116" s="203"/>
      <c r="I116" s="203"/>
      <c r="J116" s="203"/>
      <c r="K116" s="203"/>
      <c r="L116" s="203"/>
      <c r="M116" s="203"/>
    </row>
    <row r="117" spans="1:15" x14ac:dyDescent="0.25">
      <c r="A117" s="90"/>
      <c r="B117" s="90"/>
      <c r="C117" s="90"/>
      <c r="D117" s="90"/>
      <c r="G117" s="87"/>
      <c r="H117" s="87"/>
      <c r="I117" s="87"/>
      <c r="J117" s="87"/>
      <c r="K117" s="101"/>
      <c r="L117" s="101"/>
      <c r="M117" s="101"/>
    </row>
    <row r="118" spans="1:15" x14ac:dyDescent="0.25">
      <c r="A118" s="90"/>
      <c r="B118" s="90"/>
      <c r="C118" s="90"/>
      <c r="D118" s="90"/>
      <c r="G118" s="87"/>
      <c r="H118" s="87"/>
      <c r="I118" s="87"/>
      <c r="J118" s="87"/>
      <c r="K118" s="101"/>
      <c r="L118" s="101"/>
      <c r="M118" s="101"/>
    </row>
    <row r="119" spans="1:15" x14ac:dyDescent="0.25">
      <c r="A119" s="90"/>
      <c r="B119" s="90"/>
      <c r="C119" s="90"/>
      <c r="D119" s="90"/>
      <c r="G119" s="87"/>
      <c r="H119" s="87"/>
      <c r="I119" s="87"/>
      <c r="J119" s="87"/>
      <c r="K119" s="101"/>
      <c r="L119" s="101"/>
      <c r="M119" s="101"/>
    </row>
    <row r="120" spans="1:15" x14ac:dyDescent="0.25">
      <c r="A120" s="90"/>
      <c r="B120" s="90"/>
      <c r="C120" s="90"/>
      <c r="D120" s="90"/>
      <c r="G120" s="87"/>
      <c r="H120" s="87"/>
      <c r="I120" s="87"/>
      <c r="J120" s="87"/>
      <c r="K120" s="101"/>
      <c r="L120" s="101"/>
      <c r="M120" s="101"/>
    </row>
    <row r="121" spans="1:15" x14ac:dyDescent="0.25">
      <c r="A121" s="90"/>
      <c r="B121" s="90"/>
      <c r="C121" s="90"/>
      <c r="D121" s="90"/>
      <c r="G121" s="87"/>
      <c r="H121" s="87"/>
      <c r="I121" s="87"/>
      <c r="J121" s="87"/>
      <c r="K121" s="101"/>
      <c r="L121" s="101"/>
      <c r="M121" s="101"/>
    </row>
    <row r="122" spans="1:15" x14ac:dyDescent="0.25">
      <c r="A122" s="90"/>
      <c r="B122" s="90"/>
      <c r="C122" s="90"/>
      <c r="D122" s="90"/>
      <c r="G122" s="87"/>
      <c r="H122" s="87"/>
      <c r="I122" s="87"/>
      <c r="J122" s="87"/>
      <c r="K122" s="101"/>
      <c r="L122" s="101"/>
      <c r="M122" s="101"/>
    </row>
    <row r="123" spans="1:15" x14ac:dyDescent="0.25">
      <c r="A123" s="90"/>
      <c r="B123" s="90"/>
      <c r="C123" s="90"/>
      <c r="D123" s="90"/>
      <c r="G123" s="87"/>
      <c r="H123" s="87"/>
      <c r="I123" s="87"/>
      <c r="J123" s="87"/>
      <c r="K123" s="101"/>
      <c r="L123" s="101"/>
      <c r="M123" s="101"/>
    </row>
    <row r="124" spans="1:15" x14ac:dyDescent="0.25">
      <c r="A124" s="90"/>
      <c r="B124" s="90"/>
      <c r="C124" s="90"/>
      <c r="D124" s="90"/>
      <c r="I124" s="87"/>
      <c r="J124" s="87"/>
      <c r="K124" s="101"/>
      <c r="L124" s="101"/>
      <c r="M124" s="101"/>
    </row>
    <row r="125" spans="1:15" x14ac:dyDescent="0.25">
      <c r="A125" s="90"/>
      <c r="B125" s="90"/>
      <c r="C125" s="90"/>
      <c r="D125" s="90"/>
      <c r="I125" s="87"/>
      <c r="J125" s="87"/>
      <c r="K125" s="101"/>
      <c r="L125" s="101"/>
      <c r="M125" s="101"/>
    </row>
    <row r="126" spans="1:15" x14ac:dyDescent="0.25">
      <c r="A126" s="90"/>
      <c r="B126" s="90"/>
      <c r="C126" s="90"/>
      <c r="D126" s="90"/>
      <c r="I126" s="87"/>
      <c r="J126" s="87"/>
      <c r="K126" s="101"/>
      <c r="L126" s="101"/>
      <c r="M126" s="101"/>
    </row>
    <row r="127" spans="1:15" x14ac:dyDescent="0.25">
      <c r="A127" s="90"/>
      <c r="B127" s="90"/>
      <c r="C127" s="90"/>
      <c r="D127" s="90"/>
      <c r="I127" s="87"/>
      <c r="J127" s="87"/>
      <c r="K127" s="101"/>
      <c r="L127" s="101"/>
      <c r="M127" s="101"/>
    </row>
    <row r="128" spans="1:15" x14ac:dyDescent="0.25">
      <c r="A128" s="90"/>
      <c r="B128" s="90"/>
      <c r="C128" s="90"/>
      <c r="D128" s="90"/>
      <c r="I128" s="87"/>
      <c r="J128" s="87"/>
      <c r="K128" s="101"/>
      <c r="L128" s="101"/>
      <c r="M128" s="101"/>
    </row>
    <row r="129" spans="1:13" x14ac:dyDescent="0.25">
      <c r="A129" s="90"/>
      <c r="B129" s="90"/>
      <c r="C129" s="90"/>
      <c r="D129" s="90"/>
      <c r="I129" s="87"/>
      <c r="J129" s="87"/>
      <c r="K129" s="101"/>
      <c r="L129" s="101"/>
      <c r="M129" s="101"/>
    </row>
    <row r="130" spans="1:13" x14ac:dyDescent="0.25">
      <c r="A130" s="90"/>
      <c r="B130" s="90"/>
      <c r="C130" s="90"/>
      <c r="D130" s="90"/>
      <c r="I130" s="87"/>
      <c r="J130" s="87"/>
      <c r="K130" s="101"/>
      <c r="L130" s="101"/>
      <c r="M130" s="101"/>
    </row>
    <row r="131" spans="1:13" x14ac:dyDescent="0.25">
      <c r="A131" s="90"/>
      <c r="B131" s="90"/>
      <c r="C131" s="90"/>
      <c r="D131" s="90"/>
      <c r="I131" s="87"/>
      <c r="J131" s="87"/>
      <c r="K131" s="101"/>
      <c r="L131" s="101"/>
      <c r="M131" s="101"/>
    </row>
    <row r="132" spans="1:13" x14ac:dyDescent="0.25">
      <c r="I132" s="87"/>
      <c r="J132" s="87"/>
    </row>
    <row r="133" spans="1:13" x14ac:dyDescent="0.25">
      <c r="I133" s="87"/>
      <c r="J133" s="87"/>
    </row>
    <row r="134" spans="1:13" x14ac:dyDescent="0.25">
      <c r="I134" s="87"/>
      <c r="J134" s="87"/>
    </row>
    <row r="135" spans="1:13" x14ac:dyDescent="0.25">
      <c r="I135" s="87"/>
      <c r="J135" s="87"/>
    </row>
    <row r="136" spans="1:13" x14ac:dyDescent="0.25">
      <c r="I136" s="87"/>
      <c r="J136" s="87"/>
    </row>
    <row r="137" spans="1:13" x14ac:dyDescent="0.25">
      <c r="I137" s="87"/>
      <c r="J137" s="87"/>
    </row>
    <row r="138" spans="1:13" x14ac:dyDescent="0.25">
      <c r="I138" s="87"/>
      <c r="J138" s="87"/>
    </row>
    <row r="139" spans="1:13" x14ac:dyDescent="0.25">
      <c r="I139" s="87"/>
      <c r="J139" s="87"/>
    </row>
    <row r="140" spans="1:13" x14ac:dyDescent="0.25">
      <c r="I140" s="87"/>
      <c r="J140" s="87"/>
    </row>
    <row r="141" spans="1:13" x14ac:dyDescent="0.25">
      <c r="I141" s="87"/>
      <c r="J141" s="87"/>
    </row>
    <row r="142" spans="1:13" x14ac:dyDescent="0.25">
      <c r="I142" s="87"/>
      <c r="J142" s="87"/>
    </row>
    <row r="143" spans="1:13" x14ac:dyDescent="0.25">
      <c r="I143" s="87"/>
      <c r="J143" s="87"/>
    </row>
    <row r="144" spans="1:13" x14ac:dyDescent="0.25">
      <c r="I144" s="87"/>
      <c r="J144" s="87"/>
    </row>
    <row r="145" spans="9:10" x14ac:dyDescent="0.25">
      <c r="I145" s="87"/>
      <c r="J145" s="87"/>
    </row>
    <row r="146" spans="9:10" x14ac:dyDescent="0.25">
      <c r="I146" s="87"/>
      <c r="J146" s="87"/>
    </row>
    <row r="147" spans="9:10" x14ac:dyDescent="0.25">
      <c r="I147" s="87"/>
      <c r="J147" s="87"/>
    </row>
  </sheetData>
  <mergeCells count="12">
    <mergeCell ref="A116:M116"/>
    <mergeCell ref="G5:G6"/>
    <mergeCell ref="I5:I6"/>
    <mergeCell ref="A107:M107"/>
    <mergeCell ref="A108:M108"/>
    <mergeCell ref="A109:M109"/>
    <mergeCell ref="A110:M110"/>
    <mergeCell ref="A111:M111"/>
    <mergeCell ref="A112:M112"/>
    <mergeCell ref="A113:M113"/>
    <mergeCell ref="A114:M114"/>
    <mergeCell ref="A115:M115"/>
  </mergeCells>
  <printOptions horizontalCentered="1"/>
  <pageMargins left="0.5" right="0.5" top="0.75" bottom="0.5" header="0.3" footer="0.3"/>
  <pageSetup scale="76" fitToHeight="2" orientation="portrait" horizontalDpi="1200" verticalDpi="1200" r:id="rId1"/>
  <headerFooter scaleWithDoc="0">
    <oddHeader>&amp;C&amp;"-,Bold"&amp;14Account 364 Curve Fitting&amp;RExhibit DJG-11
Page &amp;P of &amp;N</oddHead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F8C34-7221-44EC-BA5F-4C3286AF7A3D}">
  <sheetPr>
    <tabColor theme="5"/>
    <pageSetUpPr fitToPage="1"/>
  </sheetPr>
  <dimension ref="A1:AC148"/>
  <sheetViews>
    <sheetView zoomScaleNormal="100" workbookViewId="0">
      <pane ySplit="6" topLeftCell="A7" activePane="bottomLeft" state="frozen"/>
      <selection pane="bottomLeft"/>
    </sheetView>
  </sheetViews>
  <sheetFormatPr defaultColWidth="9.140625" defaultRowHeight="15" x14ac:dyDescent="0.25"/>
  <cols>
    <col min="1" max="1" width="8.7109375" style="27" customWidth="1"/>
    <col min="2" max="2" width="2.7109375" style="27" customWidth="1"/>
    <col min="3" max="3" width="15.42578125" style="27" customWidth="1"/>
    <col min="4" max="4" width="2.7109375" style="27" customWidth="1"/>
    <col min="5" max="5" width="13.7109375" style="8" customWidth="1"/>
    <col min="6" max="6" width="2.7109375" style="8" customWidth="1"/>
    <col min="7" max="7" width="13.7109375" style="146" customWidth="1"/>
    <col min="8" max="8" width="2.7109375" style="146" customWidth="1"/>
    <col min="9" max="9" width="13.7109375" style="146" customWidth="1"/>
    <col min="10" max="10" width="2.7109375" style="146" customWidth="1"/>
    <col min="11" max="11" width="13.7109375" style="146" customWidth="1"/>
    <col min="12" max="12" width="2.7109375" style="146" customWidth="1"/>
    <col min="13" max="13" width="13.7109375" style="146" customWidth="1"/>
    <col min="14" max="14" width="13.28515625" style="146" bestFit="1" customWidth="1"/>
    <col min="15" max="15" width="12" style="146" bestFit="1" customWidth="1"/>
    <col min="16" max="16384" width="9.140625" style="146"/>
  </cols>
  <sheetData>
    <row r="1" spans="1:29" x14ac:dyDescent="0.25">
      <c r="A1" s="86"/>
      <c r="B1" s="86"/>
      <c r="C1" s="86"/>
      <c r="D1" s="86"/>
      <c r="E1" s="17"/>
      <c r="F1" s="17"/>
      <c r="G1" s="24"/>
      <c r="H1" s="24"/>
      <c r="I1" s="24"/>
      <c r="J1" s="24"/>
      <c r="K1" s="24"/>
      <c r="L1" s="24"/>
      <c r="M1" s="24"/>
    </row>
    <row r="3" spans="1:29" x14ac:dyDescent="0.25">
      <c r="A3" s="145" t="s">
        <v>25</v>
      </c>
      <c r="B3" s="145"/>
      <c r="C3" s="145" t="s">
        <v>26</v>
      </c>
      <c r="D3" s="145"/>
      <c r="E3" s="87" t="s">
        <v>27</v>
      </c>
      <c r="F3" s="87"/>
      <c r="G3" s="145" t="s">
        <v>28</v>
      </c>
      <c r="H3" s="145"/>
      <c r="I3" s="145" t="s">
        <v>29</v>
      </c>
      <c r="J3" s="145"/>
      <c r="K3" s="145" t="s">
        <v>30</v>
      </c>
      <c r="L3" s="145"/>
      <c r="M3" s="145" t="s">
        <v>31</v>
      </c>
    </row>
    <row r="5" spans="1:29" x14ac:dyDescent="0.25">
      <c r="A5" s="6" t="s">
        <v>51</v>
      </c>
      <c r="B5" s="6"/>
      <c r="C5" s="6" t="s">
        <v>52</v>
      </c>
      <c r="D5" s="6"/>
      <c r="E5" s="88" t="s">
        <v>53</v>
      </c>
      <c r="F5" s="88"/>
      <c r="G5" s="207" t="s">
        <v>194</v>
      </c>
      <c r="H5" s="6"/>
      <c r="I5" s="207" t="s">
        <v>195</v>
      </c>
      <c r="J5" s="6"/>
      <c r="K5" s="6" t="s">
        <v>149</v>
      </c>
      <c r="L5" s="6"/>
      <c r="M5" s="6" t="s">
        <v>150</v>
      </c>
    </row>
    <row r="6" spans="1:29" x14ac:dyDescent="0.25">
      <c r="A6" s="148" t="s">
        <v>54</v>
      </c>
      <c r="B6" s="6"/>
      <c r="C6" s="148" t="s">
        <v>55</v>
      </c>
      <c r="D6" s="6"/>
      <c r="E6" s="89" t="s">
        <v>56</v>
      </c>
      <c r="F6" s="88"/>
      <c r="G6" s="198"/>
      <c r="H6" s="6"/>
      <c r="I6" s="198"/>
      <c r="J6" s="6"/>
      <c r="K6" s="148" t="s">
        <v>57</v>
      </c>
      <c r="L6" s="6"/>
      <c r="M6" s="148" t="s">
        <v>57</v>
      </c>
    </row>
    <row r="7" spans="1:29" x14ac:dyDescent="0.25">
      <c r="A7" s="145"/>
      <c r="B7" s="145"/>
      <c r="C7" s="145"/>
      <c r="D7" s="145"/>
      <c r="E7" s="87"/>
      <c r="F7" s="87"/>
      <c r="G7" s="145"/>
      <c r="H7" s="145"/>
      <c r="I7" s="145"/>
      <c r="J7" s="145"/>
      <c r="K7" s="145"/>
      <c r="L7" s="145"/>
      <c r="M7" s="145"/>
    </row>
    <row r="8" spans="1:29" x14ac:dyDescent="0.25">
      <c r="A8" s="90">
        <v>0</v>
      </c>
      <c r="B8" s="90"/>
      <c r="C8" s="91">
        <v>61207441.200000003</v>
      </c>
      <c r="D8" s="9"/>
      <c r="E8" s="92">
        <v>1</v>
      </c>
      <c r="F8" s="92"/>
      <c r="G8" s="92">
        <v>1</v>
      </c>
      <c r="H8" s="92"/>
      <c r="I8" s="92">
        <v>1</v>
      </c>
      <c r="J8" s="92"/>
      <c r="K8" s="93">
        <f>(G8-E8)^2</f>
        <v>0</v>
      </c>
      <c r="L8" s="93"/>
      <c r="M8" s="93">
        <f>(I8-E8)^2</f>
        <v>0</v>
      </c>
      <c r="N8" s="106">
        <f>C8*0.01</f>
        <v>612074.41200000001</v>
      </c>
      <c r="AB8" s="146">
        <v>47</v>
      </c>
      <c r="AC8" s="146">
        <v>0</v>
      </c>
    </row>
    <row r="9" spans="1:29" x14ac:dyDescent="0.25">
      <c r="A9" s="90">
        <v>0.5</v>
      </c>
      <c r="B9" s="90"/>
      <c r="C9" s="91">
        <v>53368732.380000003</v>
      </c>
      <c r="D9" s="9"/>
      <c r="E9" s="92">
        <v>0.99860000000000004</v>
      </c>
      <c r="F9" s="92"/>
      <c r="G9" s="92">
        <v>0.99984514686384118</v>
      </c>
      <c r="H9" s="92"/>
      <c r="I9" s="92">
        <v>0.99920943660669304</v>
      </c>
      <c r="J9" s="92"/>
      <c r="K9" s="93">
        <f t="shared" ref="K9:K72" si="0">(G9-E9)^2</f>
        <v>1.5503907125334266E-6</v>
      </c>
      <c r="L9" s="93"/>
      <c r="M9" s="93">
        <f t="shared" ref="M9:M72" si="1">(I9-E9)^2</f>
        <v>3.7141297757746907E-7</v>
      </c>
      <c r="AB9" s="146">
        <v>47</v>
      </c>
      <c r="AC9" s="146">
        <v>1</v>
      </c>
    </row>
    <row r="10" spans="1:29" x14ac:dyDescent="0.25">
      <c r="A10" s="90">
        <v>1.5</v>
      </c>
      <c r="B10" s="90"/>
      <c r="C10" s="91">
        <v>43505077</v>
      </c>
      <c r="D10" s="9"/>
      <c r="E10" s="92">
        <v>0.99560000000000004</v>
      </c>
      <c r="F10" s="92"/>
      <c r="G10" s="92">
        <v>0.99949379423410445</v>
      </c>
      <c r="H10" s="92"/>
      <c r="I10" s="92">
        <v>0.99756299257345438</v>
      </c>
      <c r="J10" s="92"/>
      <c r="K10" s="93">
        <f t="shared" si="0"/>
        <v>1.5161633537544738E-5</v>
      </c>
      <c r="L10" s="93"/>
      <c r="M10" s="93">
        <f t="shared" si="1"/>
        <v>3.8533398434368782E-6</v>
      </c>
    </row>
    <row r="11" spans="1:29" x14ac:dyDescent="0.25">
      <c r="A11" s="90">
        <v>2.5</v>
      </c>
      <c r="B11" s="90"/>
      <c r="C11" s="91">
        <v>16212438.369999999</v>
      </c>
      <c r="D11" s="9"/>
      <c r="E11" s="92">
        <v>0.99439999999999995</v>
      </c>
      <c r="F11" s="92"/>
      <c r="G11" s="92">
        <v>0.99908017595526022</v>
      </c>
      <c r="H11" s="92"/>
      <c r="I11" s="92">
        <v>0.99582582863363711</v>
      </c>
      <c r="J11" s="92"/>
      <c r="K11" s="93">
        <f t="shared" si="0"/>
        <v>2.1904046972196365E-5</v>
      </c>
      <c r="L11" s="93"/>
      <c r="M11" s="93">
        <f t="shared" si="1"/>
        <v>2.0329872924996126E-6</v>
      </c>
    </row>
    <row r="12" spans="1:29" x14ac:dyDescent="0.25">
      <c r="A12" s="90">
        <v>3.5</v>
      </c>
      <c r="B12" s="90"/>
      <c r="C12" s="91">
        <v>13846001.460000001</v>
      </c>
      <c r="D12" s="9"/>
      <c r="E12" s="92">
        <v>0.99129999999999996</v>
      </c>
      <c r="F12" s="92"/>
      <c r="G12" s="92">
        <v>0.99859571174127892</v>
      </c>
      <c r="H12" s="92"/>
      <c r="I12" s="92">
        <v>0.99398805129377132</v>
      </c>
      <c r="J12" s="92"/>
      <c r="K12" s="93">
        <f t="shared" si="0"/>
        <v>5.3227409811835749E-5</v>
      </c>
      <c r="L12" s="93"/>
      <c r="M12" s="93">
        <f t="shared" si="1"/>
        <v>7.22561975794591E-6</v>
      </c>
    </row>
    <row r="13" spans="1:29" x14ac:dyDescent="0.25">
      <c r="A13" s="90">
        <v>4.5</v>
      </c>
      <c r="B13" s="90"/>
      <c r="C13" s="91">
        <v>23464390.530000001</v>
      </c>
      <c r="D13" s="9"/>
      <c r="E13" s="92">
        <v>0.98519999999999996</v>
      </c>
      <c r="F13" s="92"/>
      <c r="G13" s="92">
        <v>0.99803100895100172</v>
      </c>
      <c r="H13" s="92"/>
      <c r="I13" s="92">
        <v>0.9920449858074879</v>
      </c>
      <c r="J13" s="92"/>
      <c r="K13" s="93">
        <f t="shared" si="0"/>
        <v>1.6463479070068715E-4</v>
      </c>
      <c r="L13" s="93"/>
      <c r="M13" s="93">
        <f t="shared" si="1"/>
        <v>4.6853830704711264E-5</v>
      </c>
    </row>
    <row r="14" spans="1:29" x14ac:dyDescent="0.25">
      <c r="A14" s="90">
        <v>5.5</v>
      </c>
      <c r="B14" s="90"/>
      <c r="C14" s="91">
        <v>21335576.809999999</v>
      </c>
      <c r="D14" s="9"/>
      <c r="E14" s="92">
        <v>0.98120000000000007</v>
      </c>
      <c r="F14" s="92"/>
      <c r="G14" s="92">
        <v>0.99737583194115198</v>
      </c>
      <c r="H14" s="92"/>
      <c r="I14" s="92">
        <v>0.98999867119253526</v>
      </c>
      <c r="J14" s="92"/>
      <c r="K14" s="93">
        <f t="shared" si="0"/>
        <v>2.6165753898839032E-4</v>
      </c>
      <c r="L14" s="93"/>
      <c r="M14" s="93">
        <f t="shared" si="1"/>
        <v>7.7416614754348629E-5</v>
      </c>
    </row>
    <row r="15" spans="1:29" x14ac:dyDescent="0.25">
      <c r="A15" s="90">
        <v>6.5</v>
      </c>
      <c r="B15" s="90"/>
      <c r="C15" s="91">
        <v>21194896.469999999</v>
      </c>
      <c r="D15" s="9"/>
      <c r="E15" s="92">
        <v>0.9738</v>
      </c>
      <c r="F15" s="92"/>
      <c r="G15" s="92">
        <v>0.99661907548236783</v>
      </c>
      <c r="H15" s="92"/>
      <c r="I15" s="92">
        <v>0.98783811816303779</v>
      </c>
      <c r="J15" s="92"/>
      <c r="K15" s="93">
        <f t="shared" si="0"/>
        <v>5.2071020587000081E-4</v>
      </c>
      <c r="L15" s="93"/>
      <c r="M15" s="93">
        <f t="shared" si="1"/>
        <v>1.9706876155941159E-4</v>
      </c>
    </row>
    <row r="16" spans="1:29" x14ac:dyDescent="0.25">
      <c r="A16" s="90">
        <v>7.5</v>
      </c>
      <c r="B16" s="90"/>
      <c r="C16" s="91">
        <v>25830073.260000002</v>
      </c>
      <c r="D16" s="9"/>
      <c r="E16" s="92">
        <v>0.96569999999999989</v>
      </c>
      <c r="F16" s="92"/>
      <c r="G16" s="92">
        <v>0.99574874280992387</v>
      </c>
      <c r="H16" s="92"/>
      <c r="I16" s="92">
        <v>0.98555823302364221</v>
      </c>
      <c r="J16" s="92"/>
      <c r="K16" s="93">
        <f t="shared" si="0"/>
        <v>9.0292694445695803E-4</v>
      </c>
      <c r="L16" s="93"/>
      <c r="M16" s="93">
        <f t="shared" si="1"/>
        <v>3.9434941882127812E-4</v>
      </c>
    </row>
    <row r="17" spans="1:13" x14ac:dyDescent="0.25">
      <c r="A17" s="90">
        <v>8.5</v>
      </c>
      <c r="B17" s="90"/>
      <c r="C17" s="91">
        <v>24219974.350000001</v>
      </c>
      <c r="D17" s="9"/>
      <c r="E17" s="92">
        <v>0.96030000000000004</v>
      </c>
      <c r="F17" s="92"/>
      <c r="G17" s="92">
        <v>0.99475192883522978</v>
      </c>
      <c r="H17" s="92"/>
      <c r="I17" s="92">
        <v>0.98316151346138136</v>
      </c>
      <c r="J17" s="92"/>
      <c r="K17" s="93">
        <f t="shared" si="0"/>
        <v>1.1869354004677344E-3</v>
      </c>
      <c r="L17" s="93"/>
      <c r="M17" s="93">
        <f t="shared" si="1"/>
        <v>5.226487977449194E-4</v>
      </c>
    </row>
    <row r="18" spans="1:13" x14ac:dyDescent="0.25">
      <c r="A18" s="90">
        <v>9.5</v>
      </c>
      <c r="B18" s="90"/>
      <c r="C18" s="91">
        <v>23772553.039999999</v>
      </c>
      <c r="D18" s="9"/>
      <c r="E18" s="92">
        <v>0.95609999999999995</v>
      </c>
      <c r="F18" s="92"/>
      <c r="G18" s="92">
        <v>0.99361480897058874</v>
      </c>
      <c r="H18" s="92"/>
      <c r="I18" s="92">
        <v>0.98063572446692016</v>
      </c>
      <c r="J18" s="92"/>
      <c r="K18" s="93">
        <f t="shared" si="0"/>
        <v>1.4073608920997689E-3</v>
      </c>
      <c r="L18" s="93"/>
      <c r="M18" s="93">
        <f t="shared" si="1"/>
        <v>6.0200177511662682E-4</v>
      </c>
    </row>
    <row r="19" spans="1:13" x14ac:dyDescent="0.25">
      <c r="A19" s="90">
        <v>10.5</v>
      </c>
      <c r="B19" s="90"/>
      <c r="C19" s="91">
        <v>24157001.550000001</v>
      </c>
      <c r="D19" s="9"/>
      <c r="E19" s="92">
        <v>0.95069999999999988</v>
      </c>
      <c r="F19" s="92"/>
      <c r="G19" s="92">
        <v>0.99232263391159559</v>
      </c>
      <c r="H19" s="92"/>
      <c r="I19" s="92">
        <v>0.97797533201937836</v>
      </c>
      <c r="J19" s="92"/>
      <c r="K19" s="93">
        <f t="shared" si="0"/>
        <v>1.732443653738717E-3</v>
      </c>
      <c r="L19" s="93"/>
      <c r="M19" s="93">
        <f t="shared" si="1"/>
        <v>7.4394373676733318E-4</v>
      </c>
    </row>
    <row r="20" spans="1:13" x14ac:dyDescent="0.25">
      <c r="A20" s="90">
        <v>11.5</v>
      </c>
      <c r="B20" s="90"/>
      <c r="C20" s="91">
        <v>25442698.710000001</v>
      </c>
      <c r="D20" s="9"/>
      <c r="E20" s="92">
        <v>0.94650000000000001</v>
      </c>
      <c r="F20" s="92"/>
      <c r="G20" s="92">
        <v>0.99085973057182197</v>
      </c>
      <c r="H20" s="92"/>
      <c r="I20" s="92">
        <v>0.97518334535494944</v>
      </c>
      <c r="J20" s="92"/>
      <c r="K20" s="93">
        <f t="shared" si="0"/>
        <v>1.9677856964046363E-3</v>
      </c>
      <c r="L20" s="93"/>
      <c r="M20" s="93">
        <f t="shared" si="1"/>
        <v>8.2273430075129907E-4</v>
      </c>
    </row>
    <row r="21" spans="1:13" x14ac:dyDescent="0.25">
      <c r="A21" s="90">
        <v>12.5</v>
      </c>
      <c r="B21" s="90"/>
      <c r="C21" s="91">
        <v>26156618.289999999</v>
      </c>
      <c r="D21" s="9"/>
      <c r="E21" s="92">
        <v>0.94420000000000004</v>
      </c>
      <c r="F21" s="92"/>
      <c r="G21" s="92">
        <v>0.98920950916579231</v>
      </c>
      <c r="H21" s="92"/>
      <c r="I21" s="92">
        <v>0.97224618893797088</v>
      </c>
      <c r="J21" s="92"/>
      <c r="K21" s="93">
        <f t="shared" si="0"/>
        <v>2.0258559153455385E-3</v>
      </c>
      <c r="L21" s="93"/>
      <c r="M21" s="93">
        <f t="shared" si="1"/>
        <v>7.8658871394435791E-4</v>
      </c>
    </row>
    <row r="22" spans="1:13" x14ac:dyDescent="0.25">
      <c r="A22" s="90">
        <v>13.5</v>
      </c>
      <c r="B22" s="90"/>
      <c r="C22" s="91">
        <v>26376713.920000002</v>
      </c>
      <c r="D22" s="9"/>
      <c r="E22" s="92">
        <v>0.94099999999999995</v>
      </c>
      <c r="F22" s="92"/>
      <c r="G22" s="92">
        <v>0.98735447618185757</v>
      </c>
      <c r="H22" s="92"/>
      <c r="I22" s="92">
        <v>0.96915786410727744</v>
      </c>
      <c r="J22" s="92"/>
      <c r="K22" s="93">
        <f t="shared" si="0"/>
        <v>2.1487374620944052E-3</v>
      </c>
      <c r="L22" s="93"/>
      <c r="M22" s="93">
        <f t="shared" si="1"/>
        <v>7.9286531108390638E-4</v>
      </c>
    </row>
    <row r="23" spans="1:13" x14ac:dyDescent="0.25">
      <c r="A23" s="90">
        <v>14.5</v>
      </c>
      <c r="B23" s="90"/>
      <c r="C23" s="91">
        <v>24914212.629999999</v>
      </c>
      <c r="D23" s="9"/>
      <c r="E23" s="92">
        <v>0.9373999999999999</v>
      </c>
      <c r="F23" s="92"/>
      <c r="G23" s="92">
        <v>0.98527625267098784</v>
      </c>
      <c r="H23" s="92"/>
      <c r="I23" s="92">
        <v>0.96592194601196635</v>
      </c>
      <c r="J23" s="92"/>
      <c r="K23" s="93">
        <f t="shared" si="0"/>
        <v>2.2921355698162799E-3</v>
      </c>
      <c r="L23" s="93"/>
      <c r="M23" s="93">
        <f t="shared" si="1"/>
        <v>8.1350140430952878E-4</v>
      </c>
    </row>
    <row r="24" spans="1:13" x14ac:dyDescent="0.25">
      <c r="A24" s="90">
        <v>15.5</v>
      </c>
      <c r="B24" s="90"/>
      <c r="C24" s="91">
        <v>23961215.199999999</v>
      </c>
      <c r="D24" s="9"/>
      <c r="E24" s="92">
        <v>0.93180000000000007</v>
      </c>
      <c r="F24" s="92"/>
      <c r="G24" s="92">
        <v>0.98295559689798995</v>
      </c>
      <c r="H24" s="92"/>
      <c r="I24" s="92">
        <v>0.96252341743877678</v>
      </c>
      <c r="J24" s="92"/>
      <c r="K24" s="93">
        <f t="shared" si="0"/>
        <v>2.6168950939896313E-3</v>
      </c>
      <c r="L24" s="93"/>
      <c r="M24" s="93">
        <f t="shared" si="1"/>
        <v>9.4392837911732902E-4</v>
      </c>
    </row>
    <row r="25" spans="1:13" x14ac:dyDescent="0.25">
      <c r="A25" s="90">
        <v>16.5</v>
      </c>
      <c r="B25" s="90"/>
      <c r="C25" s="91">
        <v>22364700.329999998</v>
      </c>
      <c r="D25" s="9"/>
      <c r="E25" s="92">
        <v>0.92359999999999998</v>
      </c>
      <c r="F25" s="92"/>
      <c r="G25" s="92">
        <v>0.98037242995976726</v>
      </c>
      <c r="H25" s="92"/>
      <c r="I25" s="92">
        <v>0.95895578876679</v>
      </c>
      <c r="J25" s="92"/>
      <c r="K25" s="93">
        <f t="shared" si="0"/>
        <v>3.2231088035366813E-3</v>
      </c>
      <c r="L25" s="93"/>
      <c r="M25" s="93">
        <f t="shared" si="1"/>
        <v>1.2500317993218754E-3</v>
      </c>
    </row>
    <row r="26" spans="1:13" x14ac:dyDescent="0.25">
      <c r="A26" s="90">
        <v>17.5</v>
      </c>
      <c r="B26" s="90"/>
      <c r="C26" s="91">
        <v>20232853.050000001</v>
      </c>
      <c r="D26" s="9"/>
      <c r="E26" s="92">
        <v>0.9163</v>
      </c>
      <c r="F26" s="92"/>
      <c r="G26" s="92">
        <v>0.97750586247876625</v>
      </c>
      <c r="H26" s="92"/>
      <c r="I26" s="92">
        <v>0.95522325863544477</v>
      </c>
      <c r="J26" s="92"/>
      <c r="K26" s="93">
        <f t="shared" si="0"/>
        <v>3.7461576017696462E-3</v>
      </c>
      <c r="L26" s="93"/>
      <c r="M26" s="93">
        <f t="shared" si="1"/>
        <v>1.5150200628017258E-3</v>
      </c>
    </row>
    <row r="27" spans="1:13" x14ac:dyDescent="0.25">
      <c r="A27" s="90">
        <v>18.5</v>
      </c>
      <c r="B27" s="90"/>
      <c r="C27" s="91">
        <v>19350766.550000001</v>
      </c>
      <c r="D27" s="9"/>
      <c r="E27" s="92">
        <v>0.90969999999999995</v>
      </c>
      <c r="F27" s="92"/>
      <c r="G27" s="92">
        <v>0.97433421994496239</v>
      </c>
      <c r="H27" s="92"/>
      <c r="I27" s="92">
        <v>0.95130926235488444</v>
      </c>
      <c r="J27" s="92"/>
      <c r="K27" s="93">
        <f t="shared" si="0"/>
        <v>4.1775823878937796E-3</v>
      </c>
      <c r="L27" s="93"/>
      <c r="M27" s="93">
        <f t="shared" si="1"/>
        <v>1.7313307137176077E-3</v>
      </c>
    </row>
    <row r="28" spans="1:13" x14ac:dyDescent="0.25">
      <c r="A28" s="90">
        <v>19.5</v>
      </c>
      <c r="B28" s="90"/>
      <c r="C28" s="91">
        <v>18633214.329999998</v>
      </c>
      <c r="D28" s="9"/>
      <c r="E28" s="92">
        <v>0.90459999999999996</v>
      </c>
      <c r="F28" s="92"/>
      <c r="G28" s="92">
        <v>0.97083506373358819</v>
      </c>
      <c r="H28" s="92"/>
      <c r="I28" s="92">
        <v>0.94720679406745334</v>
      </c>
      <c r="J28" s="92"/>
      <c r="K28" s="93">
        <f t="shared" si="0"/>
        <v>4.3870836677924949E-3</v>
      </c>
      <c r="L28" s="93"/>
      <c r="M28" s="93">
        <f t="shared" si="1"/>
        <v>1.8153389007063805E-3</v>
      </c>
    </row>
    <row r="29" spans="1:13" x14ac:dyDescent="0.25">
      <c r="A29" s="90">
        <v>20.5</v>
      </c>
      <c r="B29" s="90"/>
      <c r="C29" s="91">
        <v>18246840.059999999</v>
      </c>
      <c r="D29" s="9"/>
      <c r="E29" s="92">
        <v>0.90090000000000003</v>
      </c>
      <c r="F29" s="92"/>
      <c r="G29" s="92">
        <v>0.96698520430824397</v>
      </c>
      <c r="H29" s="92"/>
      <c r="I29" s="92">
        <v>0.94292074018960248</v>
      </c>
      <c r="J29" s="92"/>
      <c r="K29" s="93">
        <f t="shared" si="0"/>
        <v>4.3672542284623429E-3</v>
      </c>
      <c r="L29" s="93"/>
      <c r="M29" s="93">
        <f t="shared" si="1"/>
        <v>1.7657426060820702E-3</v>
      </c>
    </row>
    <row r="30" spans="1:13" x14ac:dyDescent="0.25">
      <c r="A30" s="90">
        <v>21.5</v>
      </c>
      <c r="B30" s="90"/>
      <c r="C30" s="91">
        <v>18051064.129999999</v>
      </c>
      <c r="D30" s="9"/>
      <c r="E30" s="92">
        <v>0.89800000000000002</v>
      </c>
      <c r="F30" s="92"/>
      <c r="G30" s="92">
        <v>0.96276070268477032</v>
      </c>
      <c r="H30" s="92"/>
      <c r="I30" s="92">
        <v>0.93843288295203597</v>
      </c>
      <c r="J30" s="92"/>
      <c r="K30" s="93">
        <f t="shared" si="0"/>
        <v>4.1939486122252153E-3</v>
      </c>
      <c r="L30" s="93"/>
      <c r="M30" s="93">
        <f t="shared" si="1"/>
        <v>1.6348180238130396E-3</v>
      </c>
    </row>
    <row r="31" spans="1:13" x14ac:dyDescent="0.25">
      <c r="A31" s="90">
        <v>22.5</v>
      </c>
      <c r="B31" s="90"/>
      <c r="C31" s="91">
        <v>18861704.75</v>
      </c>
      <c r="D31" s="9"/>
      <c r="E31" s="92">
        <v>0.89</v>
      </c>
      <c r="F31" s="92"/>
      <c r="G31" s="92">
        <v>0.95813685595084697</v>
      </c>
      <c r="H31" s="92"/>
      <c r="I31" s="92">
        <v>0.93373568237488913</v>
      </c>
      <c r="J31" s="92"/>
      <c r="K31" s="93">
        <f t="shared" si="0"/>
        <v>4.6426311388664682E-3</v>
      </c>
      <c r="L31" s="93"/>
      <c r="M31" s="93">
        <f t="shared" si="1"/>
        <v>1.9128099127971867E-3</v>
      </c>
    </row>
    <row r="32" spans="1:13" x14ac:dyDescent="0.25">
      <c r="A32" s="90">
        <v>23.5</v>
      </c>
      <c r="B32" s="90"/>
      <c r="C32" s="91">
        <v>19715356.239999998</v>
      </c>
      <c r="D32" s="9"/>
      <c r="E32" s="92">
        <v>0.88760000000000006</v>
      </c>
      <c r="F32" s="92"/>
      <c r="G32" s="92">
        <v>0.95308816259601004</v>
      </c>
      <c r="H32" s="92"/>
      <c r="I32" s="92">
        <v>0.92883478952599885</v>
      </c>
      <c r="J32" s="92"/>
      <c r="K32" s="93">
        <f t="shared" si="0"/>
        <v>4.2886994402014404E-3</v>
      </c>
      <c r="L32" s="93"/>
      <c r="M32" s="93">
        <f t="shared" si="1"/>
        <v>1.7003078672534198E-3</v>
      </c>
    </row>
    <row r="33" spans="1:13" x14ac:dyDescent="0.25">
      <c r="A33" s="90">
        <v>24.5</v>
      </c>
      <c r="B33" s="90"/>
      <c r="C33" s="91">
        <v>19892343.77</v>
      </c>
      <c r="D33" s="9"/>
      <c r="E33" s="92">
        <v>0.88329999999999997</v>
      </c>
      <c r="F33" s="92"/>
      <c r="G33" s="92">
        <v>0.94758826370682414</v>
      </c>
      <c r="H33" s="92"/>
      <c r="I33" s="92">
        <v>0.923710237924945</v>
      </c>
      <c r="J33" s="92"/>
      <c r="K33" s="93">
        <f t="shared" si="0"/>
        <v>4.1329808504381657E-3</v>
      </c>
      <c r="L33" s="93"/>
      <c r="M33" s="93">
        <f t="shared" si="1"/>
        <v>1.6329873291506653E-3</v>
      </c>
    </row>
    <row r="34" spans="1:13" x14ac:dyDescent="0.25">
      <c r="A34" s="90">
        <v>25.5</v>
      </c>
      <c r="B34" s="90"/>
      <c r="C34" s="91">
        <v>18793969.57</v>
      </c>
      <c r="D34" s="9"/>
      <c r="E34" s="92">
        <v>0.87890000000000001</v>
      </c>
      <c r="F34" s="92"/>
      <c r="G34" s="92">
        <v>0.94160985683247167</v>
      </c>
      <c r="H34" s="92"/>
      <c r="I34" s="92">
        <v>0.91835395404123876</v>
      </c>
      <c r="J34" s="92"/>
      <c r="K34" s="93">
        <f t="shared" si="0"/>
        <v>3.9325261439490918E-3</v>
      </c>
      <c r="L34" s="93"/>
      <c r="M34" s="93">
        <f t="shared" si="1"/>
        <v>1.5566144894881794E-3</v>
      </c>
    </row>
    <row r="35" spans="1:13" x14ac:dyDescent="0.25">
      <c r="A35" s="90">
        <v>26.5</v>
      </c>
      <c r="B35" s="90"/>
      <c r="C35" s="91">
        <v>16575117.83</v>
      </c>
      <c r="D35" s="9"/>
      <c r="E35" s="92">
        <v>0.87519999999999998</v>
      </c>
      <c r="F35" s="92"/>
      <c r="G35" s="92">
        <v>0.93512458064048243</v>
      </c>
      <c r="H35" s="92"/>
      <c r="I35" s="92">
        <v>0.91277245187291745</v>
      </c>
      <c r="J35" s="92"/>
      <c r="K35" s="93">
        <f t="shared" si="0"/>
        <v>3.5909553649376841E-3</v>
      </c>
      <c r="L35" s="93"/>
      <c r="M35" s="93">
        <f t="shared" si="1"/>
        <v>1.4116891397426992E-3</v>
      </c>
    </row>
    <row r="36" spans="1:13" x14ac:dyDescent="0.25">
      <c r="A36" s="90">
        <v>27.5</v>
      </c>
      <c r="B36" s="90"/>
      <c r="C36" s="91">
        <v>14494066.130000001</v>
      </c>
      <c r="D36" s="9"/>
      <c r="E36" s="92">
        <v>0.87040000000000006</v>
      </c>
      <c r="F36" s="92"/>
      <c r="G36" s="92">
        <v>0.92810287046801743</v>
      </c>
      <c r="H36" s="92"/>
      <c r="I36" s="92">
        <v>0.90694394742626117</v>
      </c>
      <c r="J36" s="92"/>
      <c r="K36" s="93">
        <f t="shared" si="0"/>
        <v>3.3296212602487905E-3</v>
      </c>
      <c r="L36" s="93"/>
      <c r="M36" s="93">
        <f t="shared" si="1"/>
        <v>1.3354600934933356E-3</v>
      </c>
    </row>
    <row r="37" spans="1:13" x14ac:dyDescent="0.25">
      <c r="A37" s="90">
        <v>28.5</v>
      </c>
      <c r="B37" s="90"/>
      <c r="C37" s="91">
        <v>12267410.75</v>
      </c>
      <c r="D37" s="9"/>
      <c r="E37" s="92">
        <v>0.86829999999999996</v>
      </c>
      <c r="F37" s="92"/>
      <c r="G37" s="92">
        <v>0.9205137876194216</v>
      </c>
      <c r="H37" s="92"/>
      <c r="I37" s="92">
        <v>0.90085986992092248</v>
      </c>
      <c r="J37" s="92"/>
      <c r="K37" s="93">
        <f t="shared" si="0"/>
        <v>2.726279617566068E-3</v>
      </c>
      <c r="L37" s="93"/>
      <c r="M37" s="93">
        <f t="shared" si="1"/>
        <v>1.0601451292673954E-3</v>
      </c>
    </row>
    <row r="38" spans="1:13" x14ac:dyDescent="0.25">
      <c r="A38" s="90">
        <v>29.5</v>
      </c>
      <c r="B38" s="90"/>
      <c r="C38" s="91">
        <v>11519326.51</v>
      </c>
      <c r="D38" s="9"/>
      <c r="E38" s="92">
        <v>0.86620000000000008</v>
      </c>
      <c r="F38" s="92"/>
      <c r="G38" s="92">
        <v>0.9123248288196848</v>
      </c>
      <c r="H38" s="92"/>
      <c r="I38" s="92">
        <v>0.89452772802539338</v>
      </c>
      <c r="J38" s="92"/>
      <c r="K38" s="93">
        <f t="shared" si="0"/>
        <v>2.1274998336452177E-3</v>
      </c>
      <c r="L38" s="93"/>
      <c r="M38" s="93">
        <f t="shared" si="1"/>
        <v>8.0246017508065273E-4</v>
      </c>
    </row>
    <row r="39" spans="1:13" x14ac:dyDescent="0.25">
      <c r="A39" s="90">
        <v>30.5</v>
      </c>
      <c r="B39" s="90"/>
      <c r="C39" s="91">
        <v>10726240.619999999</v>
      </c>
      <c r="D39" s="9"/>
      <c r="E39" s="92">
        <v>0.86419999999999997</v>
      </c>
      <c r="F39" s="92"/>
      <c r="G39" s="92">
        <v>0.90350172660752992</v>
      </c>
      <c r="H39" s="92"/>
      <c r="I39" s="92">
        <v>0.8879239045068944</v>
      </c>
      <c r="J39" s="92"/>
      <c r="K39" s="93">
        <f t="shared" si="0"/>
        <v>1.5446257143330278E-3</v>
      </c>
      <c r="L39" s="93"/>
      <c r="M39" s="93">
        <f t="shared" si="1"/>
        <v>5.6282364505224605E-4</v>
      </c>
    </row>
    <row r="40" spans="1:13" x14ac:dyDescent="0.25">
      <c r="A40" s="90">
        <v>31.5</v>
      </c>
      <c r="B40" s="90"/>
      <c r="C40" s="91">
        <v>9542551.5700000003</v>
      </c>
      <c r="D40" s="9"/>
      <c r="E40" s="92">
        <v>0.86199999999999999</v>
      </c>
      <c r="F40" s="92"/>
      <c r="G40" s="92">
        <v>0.89400825657090566</v>
      </c>
      <c r="H40" s="92"/>
      <c r="I40" s="92">
        <v>0.88103942811000058</v>
      </c>
      <c r="J40" s="92"/>
      <c r="K40" s="93">
        <f t="shared" si="0"/>
        <v>1.024528488708926E-3</v>
      </c>
      <c r="L40" s="93"/>
      <c r="M40" s="93">
        <f t="shared" si="1"/>
        <v>3.6249982275588058E-4</v>
      </c>
    </row>
    <row r="41" spans="1:13" x14ac:dyDescent="0.25">
      <c r="A41" s="90">
        <v>32.5</v>
      </c>
      <c r="B41" s="90"/>
      <c r="C41" s="91">
        <v>9131499.6300000008</v>
      </c>
      <c r="D41" s="9"/>
      <c r="E41" s="92">
        <v>0.8569</v>
      </c>
      <c r="F41" s="92"/>
      <c r="G41" s="92">
        <v>0.88380607303046499</v>
      </c>
      <c r="H41" s="92"/>
      <c r="I41" s="92">
        <v>0.87388298242926066</v>
      </c>
      <c r="J41" s="92"/>
      <c r="K41" s="93">
        <f t="shared" si="0"/>
        <v>7.2393676592071574E-4</v>
      </c>
      <c r="L41" s="93"/>
      <c r="M41" s="93">
        <f t="shared" si="1"/>
        <v>2.8842169219257639E-4</v>
      </c>
    </row>
    <row r="42" spans="1:13" x14ac:dyDescent="0.25">
      <c r="A42" s="90">
        <v>33.5</v>
      </c>
      <c r="B42" s="90"/>
      <c r="C42" s="91">
        <v>8671702.1300000008</v>
      </c>
      <c r="D42" s="9"/>
      <c r="E42" s="92">
        <v>0.85489999999999999</v>
      </c>
      <c r="F42" s="92"/>
      <c r="G42" s="92">
        <v>0.87285460079391453</v>
      </c>
      <c r="H42" s="92"/>
      <c r="I42" s="92">
        <v>0.8664291920112811</v>
      </c>
      <c r="J42" s="92"/>
      <c r="K42" s="93">
        <f t="shared" si="0"/>
        <v>3.2236768966883636E-4</v>
      </c>
      <c r="L42" s="93"/>
      <c r="M42" s="93">
        <f t="shared" si="1"/>
        <v>1.3292226843298813E-4</v>
      </c>
    </row>
    <row r="43" spans="1:13" x14ac:dyDescent="0.25">
      <c r="A43" s="90">
        <v>34.5</v>
      </c>
      <c r="B43" s="90"/>
      <c r="C43" s="91">
        <v>8404884.8499999996</v>
      </c>
      <c r="D43" s="9"/>
      <c r="E43" s="92">
        <v>0.8528</v>
      </c>
      <c r="F43" s="92"/>
      <c r="G43" s="92">
        <v>0.86111101654635192</v>
      </c>
      <c r="H43" s="92"/>
      <c r="I43" s="92">
        <v>0.85866887514108914</v>
      </c>
      <c r="J43" s="92"/>
      <c r="K43" s="93">
        <f t="shared" si="0"/>
        <v>6.9072996033735272E-5</v>
      </c>
      <c r="L43" s="93"/>
      <c r="M43" s="93">
        <f t="shared" si="1"/>
        <v>3.4443695421694028E-5</v>
      </c>
    </row>
    <row r="44" spans="1:13" x14ac:dyDescent="0.25">
      <c r="A44" s="90">
        <v>35.5</v>
      </c>
      <c r="B44" s="90"/>
      <c r="C44" s="91">
        <v>7709905.75</v>
      </c>
      <c r="D44" s="9"/>
      <c r="E44" s="92">
        <v>0.85010000000000008</v>
      </c>
      <c r="F44" s="92"/>
      <c r="G44" s="92">
        <v>0.84853035879447769</v>
      </c>
      <c r="H44" s="92"/>
      <c r="I44" s="92">
        <v>0.85061213597342133</v>
      </c>
      <c r="J44" s="92"/>
      <c r="K44" s="93">
        <f t="shared" si="0"/>
        <v>2.4637735140737735E-6</v>
      </c>
      <c r="L44" s="93"/>
      <c r="M44" s="93">
        <f t="shared" si="1"/>
        <v>2.622832552721386E-7</v>
      </c>
    </row>
    <row r="45" spans="1:13" x14ac:dyDescent="0.25">
      <c r="A45" s="90">
        <v>36.5</v>
      </c>
      <c r="B45" s="90"/>
      <c r="C45" s="91">
        <v>5882534.8600000003</v>
      </c>
      <c r="D45" s="9"/>
      <c r="E45" s="92">
        <v>0.84739999999999993</v>
      </c>
      <c r="F45" s="92"/>
      <c r="G45" s="92">
        <v>0.83506580941300268</v>
      </c>
      <c r="H45" s="92"/>
      <c r="I45" s="92">
        <v>0.84223205673948665</v>
      </c>
      <c r="J45" s="92"/>
      <c r="K45" s="93">
        <f t="shared" si="0"/>
        <v>1.5213225743637159E-4</v>
      </c>
      <c r="L45" s="93"/>
      <c r="M45" s="93">
        <f t="shared" si="1"/>
        <v>2.670763754388469E-5</v>
      </c>
    </row>
    <row r="46" spans="1:13" x14ac:dyDescent="0.25">
      <c r="A46" s="90">
        <v>37.5</v>
      </c>
      <c r="B46" s="90"/>
      <c r="C46" s="91">
        <v>4312452.3600000003</v>
      </c>
      <c r="D46" s="9"/>
      <c r="E46" s="92">
        <v>0.84439999999999993</v>
      </c>
      <c r="F46" s="92"/>
      <c r="G46" s="92">
        <v>0.82066919201870092</v>
      </c>
      <c r="H46" s="92"/>
      <c r="I46" s="92">
        <v>0.83351956842777253</v>
      </c>
      <c r="J46" s="92"/>
      <c r="K46" s="93">
        <f t="shared" si="0"/>
        <v>5.6315124744528466E-4</v>
      </c>
      <c r="L46" s="93"/>
      <c r="M46" s="93">
        <f t="shared" si="1"/>
        <v>1.1838379119792282E-4</v>
      </c>
    </row>
    <row r="47" spans="1:13" x14ac:dyDescent="0.25">
      <c r="A47" s="90">
        <v>38.5</v>
      </c>
      <c r="B47" s="90"/>
      <c r="C47" s="91">
        <v>3140785.79</v>
      </c>
      <c r="D47" s="9"/>
      <c r="E47" s="92">
        <v>0.84069999999999989</v>
      </c>
      <c r="F47" s="92"/>
      <c r="G47" s="92">
        <v>0.80529173182923786</v>
      </c>
      <c r="H47" s="92"/>
      <c r="I47" s="92">
        <v>0.82448652282358226</v>
      </c>
      <c r="J47" s="92"/>
      <c r="K47" s="93">
        <f t="shared" si="0"/>
        <v>1.2537454548525999E-3</v>
      </c>
      <c r="L47" s="93"/>
      <c r="M47" s="93">
        <f t="shared" si="1"/>
        <v>2.6287684215021555E-4</v>
      </c>
    </row>
    <row r="48" spans="1:13" x14ac:dyDescent="0.25">
      <c r="A48" s="90">
        <v>39.5</v>
      </c>
      <c r="B48" s="90"/>
      <c r="C48" s="91">
        <v>2190852.38</v>
      </c>
      <c r="D48" s="9"/>
      <c r="E48" s="92">
        <v>0.8367</v>
      </c>
      <c r="F48" s="92"/>
      <c r="G48" s="92">
        <v>0.78888511755198576</v>
      </c>
      <c r="H48" s="92"/>
      <c r="I48" s="92">
        <v>0.81510487830536471</v>
      </c>
      <c r="J48" s="92"/>
      <c r="K48" s="93">
        <f t="shared" si="0"/>
        <v>2.2862629835174201E-3</v>
      </c>
      <c r="L48" s="93"/>
      <c r="M48" s="93">
        <f t="shared" si="1"/>
        <v>4.6634928100610772E-4</v>
      </c>
    </row>
    <row r="49" spans="1:13" x14ac:dyDescent="0.25">
      <c r="A49" s="90">
        <v>40.5</v>
      </c>
      <c r="B49" s="90"/>
      <c r="C49" s="91">
        <v>1837488.49</v>
      </c>
      <c r="D49" s="9"/>
      <c r="E49" s="92">
        <v>0.83200000000000007</v>
      </c>
      <c r="F49" s="92"/>
      <c r="G49" s="92">
        <v>0.77140289746216983</v>
      </c>
      <c r="H49" s="92"/>
      <c r="I49" s="92">
        <v>0.80536617869401883</v>
      </c>
      <c r="J49" s="92"/>
      <c r="K49" s="93">
        <f t="shared" si="0"/>
        <v>3.6720088359803119E-3</v>
      </c>
      <c r="L49" s="93"/>
      <c r="M49" s="93">
        <f t="shared" si="1"/>
        <v>7.0936043735894032E-4</v>
      </c>
    </row>
    <row r="50" spans="1:13" x14ac:dyDescent="0.25">
      <c r="A50" s="90">
        <v>41.5</v>
      </c>
      <c r="B50" s="90"/>
      <c r="C50" s="91">
        <v>1687112.99</v>
      </c>
      <c r="D50" s="9"/>
      <c r="E50" s="92">
        <v>0.82489999999999997</v>
      </c>
      <c r="F50" s="92"/>
      <c r="G50" s="92">
        <v>0.75280222859768475</v>
      </c>
      <c r="H50" s="92"/>
      <c r="I50" s="92">
        <v>0.79528444262917664</v>
      </c>
      <c r="J50" s="92"/>
      <c r="K50" s="93">
        <f t="shared" si="0"/>
        <v>5.1980886411805011E-3</v>
      </c>
      <c r="L50" s="93"/>
      <c r="M50" s="93">
        <f t="shared" si="1"/>
        <v>8.7708123838452809E-4</v>
      </c>
    </row>
    <row r="51" spans="1:13" x14ac:dyDescent="0.25">
      <c r="A51" s="90">
        <v>42.5</v>
      </c>
      <c r="B51" s="90"/>
      <c r="C51" s="91">
        <v>1623797.06</v>
      </c>
      <c r="D51" s="9"/>
      <c r="E51" s="94">
        <v>0.80469999999999997</v>
      </c>
      <c r="F51" s="94"/>
      <c r="G51" s="94">
        <v>0.73304597960900097</v>
      </c>
      <c r="H51" s="94"/>
      <c r="I51" s="94">
        <v>0.78483119460218698</v>
      </c>
      <c r="J51" s="94"/>
      <c r="K51" s="93">
        <f t="shared" si="0"/>
        <v>5.1342986381937E-3</v>
      </c>
      <c r="L51" s="93"/>
      <c r="M51" s="93">
        <f t="shared" si="1"/>
        <v>3.947694279361628E-4</v>
      </c>
    </row>
    <row r="52" spans="1:13" x14ac:dyDescent="0.25">
      <c r="A52" s="90">
        <v>43.5</v>
      </c>
      <c r="B52" s="90"/>
      <c r="C52" s="91">
        <v>1502930.79</v>
      </c>
      <c r="D52" s="9"/>
      <c r="E52" s="92">
        <v>0.78659999999999997</v>
      </c>
      <c r="F52" s="92"/>
      <c r="G52" s="92">
        <v>0.71210516431601278</v>
      </c>
      <c r="H52" s="92"/>
      <c r="I52" s="92">
        <v>0.77399930950672413</v>
      </c>
      <c r="J52" s="92"/>
      <c r="K52" s="93">
        <f t="shared" si="0"/>
        <v>5.5494805435842495E-3</v>
      </c>
      <c r="L52" s="93"/>
      <c r="M52" s="93">
        <f t="shared" si="1"/>
        <v>1.5877740090733199E-4</v>
      </c>
    </row>
    <row r="53" spans="1:13" x14ac:dyDescent="0.25">
      <c r="A53" s="90">
        <v>44.5</v>
      </c>
      <c r="B53" s="90"/>
      <c r="C53" s="91">
        <v>1368702.76</v>
      </c>
      <c r="D53" s="9"/>
      <c r="E53" s="92">
        <v>0.75639999999999996</v>
      </c>
      <c r="F53" s="92"/>
      <c r="G53" s="92">
        <v>0.68996165497343254</v>
      </c>
      <c r="H53" s="92"/>
      <c r="I53" s="92">
        <v>0.76280548278072891</v>
      </c>
      <c r="J53" s="92"/>
      <c r="K53" s="93">
        <f t="shared" si="0"/>
        <v>4.4140536898692167E-3</v>
      </c>
      <c r="L53" s="93"/>
      <c r="M53" s="93">
        <f t="shared" si="1"/>
        <v>4.1030209654215001E-5</v>
      </c>
    </row>
    <row r="54" spans="1:13" x14ac:dyDescent="0.25">
      <c r="A54" s="90">
        <v>45.5</v>
      </c>
      <c r="B54" s="90"/>
      <c r="C54" s="91">
        <v>823050.11</v>
      </c>
      <c r="D54" s="9"/>
      <c r="E54" s="94">
        <v>0.70719999999999994</v>
      </c>
      <c r="F54" s="94"/>
      <c r="G54" s="94">
        <v>0.66661109272862662</v>
      </c>
      <c r="H54" s="94"/>
      <c r="I54" s="94">
        <v>0.75122183372738571</v>
      </c>
      <c r="J54" s="94"/>
      <c r="K54" s="93">
        <f t="shared" si="0"/>
        <v>1.647459393484142E-3</v>
      </c>
      <c r="L54" s="93"/>
      <c r="M54" s="93">
        <f t="shared" si="1"/>
        <v>1.9379218447215995E-3</v>
      </c>
    </row>
    <row r="55" spans="1:13" ht="15.75" thickBot="1" x14ac:dyDescent="0.3">
      <c r="A55" s="95">
        <v>46.5</v>
      </c>
      <c r="B55" s="95"/>
      <c r="C55" s="96">
        <v>663162.43999999994</v>
      </c>
      <c r="D55" s="97"/>
      <c r="E55" s="98">
        <v>0.5847</v>
      </c>
      <c r="F55" s="98"/>
      <c r="G55" s="98">
        <v>0.6420658794849996</v>
      </c>
      <c r="H55" s="98"/>
      <c r="I55" s="98">
        <v>0.73924353233236584</v>
      </c>
      <c r="J55" s="98"/>
      <c r="K55" s="99">
        <f t="shared" si="0"/>
        <v>3.2908441290874983E-3</v>
      </c>
      <c r="L55" s="99"/>
      <c r="M55" s="99">
        <f t="shared" si="1"/>
        <v>2.3883703385765006E-2</v>
      </c>
    </row>
    <row r="56" spans="1:13" x14ac:dyDescent="0.25">
      <c r="A56" s="90">
        <v>47.5</v>
      </c>
      <c r="B56" s="90"/>
      <c r="C56" s="91">
        <v>508340.74</v>
      </c>
      <c r="D56" s="9"/>
      <c r="E56" s="92">
        <v>0.50919999999999999</v>
      </c>
      <c r="F56" s="92"/>
      <c r="G56" s="92">
        <v>0.61635810270077573</v>
      </c>
      <c r="H56" s="92"/>
      <c r="I56" s="92">
        <v>0.72689052886069261</v>
      </c>
      <c r="J56" s="92"/>
      <c r="K56" s="93">
        <f t="shared" si="0"/>
        <v>1.1482858974430002E-2</v>
      </c>
      <c r="L56" s="93"/>
      <c r="M56" s="93">
        <f t="shared" si="1"/>
        <v>4.7389166355648049E-2</v>
      </c>
    </row>
    <row r="57" spans="1:13" x14ac:dyDescent="0.25">
      <c r="A57" s="156">
        <v>48.5</v>
      </c>
      <c r="B57" s="90"/>
      <c r="C57" s="91">
        <v>430272.34</v>
      </c>
      <c r="D57" s="9"/>
      <c r="E57" s="92">
        <v>0.42829999999999996</v>
      </c>
      <c r="F57" s="92"/>
      <c r="G57" s="92">
        <v>0.58954221546846786</v>
      </c>
      <c r="H57" s="92"/>
      <c r="I57" s="92">
        <v>0.7141369554420578</v>
      </c>
      <c r="J57" s="92"/>
      <c r="K57" s="93">
        <f t="shared" si="0"/>
        <v>2.5999052049179829E-2</v>
      </c>
      <c r="L57" s="93"/>
      <c r="M57" s="93">
        <f t="shared" si="1"/>
        <v>8.1702765096384952E-2</v>
      </c>
    </row>
    <row r="58" spans="1:13" x14ac:dyDescent="0.25">
      <c r="A58" s="90">
        <v>49.5</v>
      </c>
      <c r="B58" s="90"/>
      <c r="C58" s="91">
        <v>300500.84999999998</v>
      </c>
      <c r="D58" s="9"/>
      <c r="E58" s="92">
        <v>0.34840000000000004</v>
      </c>
      <c r="F58" s="92"/>
      <c r="G58" s="92">
        <v>0.56169727188374918</v>
      </c>
      <c r="H58" s="92"/>
      <c r="I58" s="92">
        <v>0.70098148581832664</v>
      </c>
      <c r="J58" s="92"/>
      <c r="K58" s="93">
        <f t="shared" si="0"/>
        <v>4.549572619305E-2</v>
      </c>
      <c r="L58" s="93"/>
      <c r="M58" s="93">
        <f t="shared" si="1"/>
        <v>0.12431370414185884</v>
      </c>
    </row>
    <row r="59" spans="1:13" x14ac:dyDescent="0.25">
      <c r="A59" s="156">
        <v>50.5</v>
      </c>
      <c r="B59" s="90"/>
      <c r="C59" s="91">
        <v>236517.29</v>
      </c>
      <c r="D59" s="9"/>
      <c r="E59" s="92">
        <v>0.27190000000000003</v>
      </c>
      <c r="F59" s="92"/>
      <c r="G59" s="92">
        <v>0.53292850579294759</v>
      </c>
      <c r="H59" s="92"/>
      <c r="I59" s="92">
        <v>0.6874479168323403</v>
      </c>
      <c r="J59" s="92"/>
      <c r="K59" s="93">
        <f t="shared" si="0"/>
        <v>6.8135880836498866E-2</v>
      </c>
      <c r="L59" s="93"/>
      <c r="M59" s="93">
        <f t="shared" si="1"/>
        <v>0.17268007118369758</v>
      </c>
    </row>
    <row r="60" spans="1:13" x14ac:dyDescent="0.25">
      <c r="A60" s="90">
        <v>51.5</v>
      </c>
      <c r="B60" s="90"/>
      <c r="C60" s="91">
        <v>179648.5</v>
      </c>
      <c r="D60" s="9"/>
      <c r="E60" s="92">
        <v>0.2137</v>
      </c>
      <c r="F60" s="92"/>
      <c r="G60" s="92">
        <v>0.50336804298968529</v>
      </c>
      <c r="H60" s="92"/>
      <c r="I60" s="92">
        <v>0.67351421345046569</v>
      </c>
      <c r="J60" s="92"/>
      <c r="K60" s="93">
        <f t="shared" si="0"/>
        <v>8.3907575129474166E-2</v>
      </c>
      <c r="L60" s="93"/>
      <c r="M60" s="93">
        <f t="shared" si="1"/>
        <v>0.21142911089107042</v>
      </c>
    </row>
    <row r="61" spans="1:13" x14ac:dyDescent="0.25">
      <c r="A61" s="156">
        <v>52.5</v>
      </c>
      <c r="B61" s="90"/>
      <c r="C61" s="91">
        <v>154419.32999999999</v>
      </c>
      <c r="D61" s="9"/>
      <c r="E61" s="92">
        <v>0.19010000000000002</v>
      </c>
      <c r="F61" s="92"/>
      <c r="G61" s="92">
        <v>0.47317455582866058</v>
      </c>
      <c r="H61" s="92"/>
      <c r="I61" s="92">
        <v>0.65918395758438808</v>
      </c>
      <c r="J61" s="92"/>
      <c r="K61" s="93">
        <f t="shared" si="0"/>
        <v>8.0131204157593477E-2</v>
      </c>
      <c r="L61" s="93"/>
      <c r="M61" s="93">
        <f t="shared" si="1"/>
        <v>0.22003975926303196</v>
      </c>
    </row>
    <row r="62" spans="1:13" x14ac:dyDescent="0.25">
      <c r="A62" s="90">
        <v>53.5</v>
      </c>
      <c r="B62" s="90"/>
      <c r="C62" s="91">
        <v>147549.62</v>
      </c>
      <c r="D62" s="9"/>
      <c r="E62" s="92">
        <v>0.1573</v>
      </c>
      <c r="F62" s="92"/>
      <c r="G62" s="92">
        <v>0.44253170714512324</v>
      </c>
      <c r="H62" s="92"/>
      <c r="I62" s="92">
        <v>0.64448530196374776</v>
      </c>
      <c r="J62" s="92"/>
      <c r="K62" s="93">
        <f t="shared" si="0"/>
        <v>8.1357126760921356E-2</v>
      </c>
      <c r="L62" s="93"/>
      <c r="M62" s="93">
        <f t="shared" si="1"/>
        <v>0.23734951844950808</v>
      </c>
    </row>
    <row r="63" spans="1:13" x14ac:dyDescent="0.25">
      <c r="A63" s="156">
        <v>54.5</v>
      </c>
      <c r="B63" s="156"/>
      <c r="C63" s="157">
        <v>142871.15</v>
      </c>
      <c r="D63" s="13"/>
      <c r="E63" s="94">
        <v>0.1381</v>
      </c>
      <c r="F63" s="94"/>
      <c r="G63" s="94">
        <v>0.4116452880492536</v>
      </c>
      <c r="H63" s="94"/>
      <c r="I63" s="94">
        <v>0.62940221489728254</v>
      </c>
      <c r="J63" s="94"/>
      <c r="K63" s="158">
        <f t="shared" si="0"/>
        <v>7.482702461394912E-2</v>
      </c>
      <c r="L63" s="158"/>
      <c r="M63" s="158">
        <f t="shared" si="1"/>
        <v>0.24137786636297559</v>
      </c>
    </row>
    <row r="64" spans="1:13" x14ac:dyDescent="0.25">
      <c r="A64" s="156">
        <v>55.5</v>
      </c>
      <c r="B64" s="156"/>
      <c r="C64" s="157">
        <v>150945.46</v>
      </c>
      <c r="D64" s="13"/>
      <c r="E64" s="94">
        <v>0.1283</v>
      </c>
      <c r="F64" s="94"/>
      <c r="G64" s="94">
        <v>0.38073903053839364</v>
      </c>
      <c r="H64" s="94"/>
      <c r="I64" s="94">
        <v>0.61394467018952392</v>
      </c>
      <c r="J64" s="94"/>
      <c r="K64" s="158">
        <f t="shared" si="0"/>
        <v>6.3725464139164051E-2</v>
      </c>
      <c r="L64" s="158"/>
      <c r="M64" s="158">
        <f t="shared" si="1"/>
        <v>0.23585074568349149</v>
      </c>
    </row>
    <row r="65" spans="1:13" x14ac:dyDescent="0.25">
      <c r="A65" s="156">
        <v>56.5</v>
      </c>
      <c r="B65" s="90"/>
      <c r="C65" s="91">
        <v>160148.92000000001</v>
      </c>
      <c r="D65" s="9"/>
      <c r="E65" s="92">
        <v>0.12140000000000001</v>
      </c>
      <c r="F65" s="92"/>
      <c r="G65" s="92">
        <v>0.35004916772063643</v>
      </c>
      <c r="H65" s="92"/>
      <c r="I65" s="92">
        <v>0.5981454592014176</v>
      </c>
      <c r="J65" s="92"/>
      <c r="K65" s="93">
        <f t="shared" si="0"/>
        <v>5.2280441899339725E-2</v>
      </c>
      <c r="L65" s="93"/>
      <c r="M65" s="93">
        <f t="shared" si="1"/>
        <v>0.22728623286917052</v>
      </c>
    </row>
    <row r="66" spans="1:13" x14ac:dyDescent="0.25">
      <c r="A66" s="90">
        <v>57.5</v>
      </c>
      <c r="B66" s="90"/>
      <c r="C66" s="91">
        <v>168711.83</v>
      </c>
      <c r="D66" s="9"/>
      <c r="E66" s="92">
        <v>0.11560000000000001</v>
      </c>
      <c r="F66" s="92"/>
      <c r="G66" s="92">
        <v>0.31981791621862699</v>
      </c>
      <c r="H66" s="92"/>
      <c r="I66" s="92">
        <v>0.58199693160595389</v>
      </c>
      <c r="J66" s="92"/>
      <c r="K66" s="93">
        <f t="shared" si="0"/>
        <v>4.1704957304678145E-2</v>
      </c>
      <c r="L66" s="93"/>
      <c r="M66" s="93">
        <f t="shared" si="1"/>
        <v>0.2175260978114488</v>
      </c>
    </row>
    <row r="67" spans="1:13" x14ac:dyDescent="0.25">
      <c r="A67" s="156">
        <v>58.5</v>
      </c>
      <c r="B67" s="156"/>
      <c r="C67" s="157">
        <v>176722.35</v>
      </c>
      <c r="D67" s="13"/>
      <c r="E67" s="94">
        <v>0.1108</v>
      </c>
      <c r="F67" s="94"/>
      <c r="G67" s="94">
        <v>0.29028615917813966</v>
      </c>
      <c r="H67" s="94"/>
      <c r="I67" s="94">
        <v>0.56551681700676382</v>
      </c>
      <c r="J67" s="94"/>
      <c r="K67" s="158">
        <f t="shared" si="0"/>
        <v>3.2215281336520483E-2</v>
      </c>
      <c r="L67" s="158"/>
      <c r="M67" s="158">
        <f t="shared" si="1"/>
        <v>0.20676738366876271</v>
      </c>
    </row>
    <row r="68" spans="1:13" x14ac:dyDescent="0.25">
      <c r="A68" s="90">
        <v>59.5</v>
      </c>
      <c r="B68" s="90"/>
      <c r="C68" s="91">
        <v>183963.93</v>
      </c>
      <c r="D68" s="9"/>
      <c r="E68" s="92">
        <v>0.10679999999999999</v>
      </c>
      <c r="F68" s="92"/>
      <c r="G68" s="92">
        <v>0.26168570444225375</v>
      </c>
      <c r="H68" s="92"/>
      <c r="I68" s="92">
        <v>0.54874241239357691</v>
      </c>
      <c r="J68" s="92"/>
      <c r="K68" s="93">
        <f t="shared" si="0"/>
        <v>2.3989581440573182E-2</v>
      </c>
      <c r="L68" s="93"/>
      <c r="M68" s="93">
        <f t="shared" si="1"/>
        <v>0.1953130958722544</v>
      </c>
    </row>
    <row r="69" spans="1:13" x14ac:dyDescent="0.25">
      <c r="A69" s="156">
        <v>60.5</v>
      </c>
      <c r="B69" s="90"/>
      <c r="C69" s="91">
        <v>190235.14</v>
      </c>
      <c r="D69" s="9"/>
      <c r="E69" s="92">
        <v>0.10349999999999999</v>
      </c>
      <c r="F69" s="92"/>
      <c r="G69" s="92">
        <v>0.23423156978805032</v>
      </c>
      <c r="H69" s="92"/>
      <c r="I69" s="92">
        <v>0.53167677916240974</v>
      </c>
      <c r="J69" s="92"/>
      <c r="K69" s="93">
        <f t="shared" si="0"/>
        <v>1.7090743339247875E-2</v>
      </c>
      <c r="L69" s="93"/>
      <c r="M69" s="93">
        <f t="shared" si="1"/>
        <v>0.18333535421389502</v>
      </c>
    </row>
    <row r="70" spans="1:13" x14ac:dyDescent="0.25">
      <c r="A70" s="90">
        <v>61.5</v>
      </c>
      <c r="B70" s="90"/>
      <c r="C70" s="91">
        <v>186049.87</v>
      </c>
      <c r="D70" s="9"/>
      <c r="E70" s="92">
        <v>0.10060000000000001</v>
      </c>
      <c r="F70" s="92"/>
      <c r="G70" s="92">
        <v>0.20811479432026342</v>
      </c>
      <c r="H70" s="92"/>
      <c r="I70" s="92">
        <v>0.51434636291985125</v>
      </c>
      <c r="J70" s="92"/>
      <c r="K70" s="93">
        <f t="shared" si="0"/>
        <v>1.1559430997728545E-2</v>
      </c>
      <c r="L70" s="93"/>
      <c r="M70" s="93">
        <f t="shared" si="1"/>
        <v>0.17118605282940524</v>
      </c>
    </row>
    <row r="71" spans="1:13" x14ac:dyDescent="0.25">
      <c r="A71" s="156">
        <v>62.5</v>
      </c>
      <c r="B71" s="90"/>
      <c r="C71" s="91">
        <v>182031.68</v>
      </c>
      <c r="D71" s="9"/>
      <c r="E71" s="92">
        <v>9.7899999999999987E-2</v>
      </c>
      <c r="F71" s="92"/>
      <c r="G71" s="92">
        <v>0.18349628191571984</v>
      </c>
      <c r="H71" s="92"/>
      <c r="I71" s="92">
        <v>0.49679220163210208</v>
      </c>
      <c r="J71" s="92"/>
      <c r="K71" s="93">
        <f t="shared" si="0"/>
        <v>7.3267234777953903E-3</v>
      </c>
      <c r="L71" s="93"/>
      <c r="M71" s="93">
        <f t="shared" si="1"/>
        <v>0.15911498852290559</v>
      </c>
    </row>
    <row r="72" spans="1:13" x14ac:dyDescent="0.25">
      <c r="A72" s="156">
        <v>63.5</v>
      </c>
      <c r="B72" s="90"/>
      <c r="C72" s="91">
        <v>177816.94</v>
      </c>
      <c r="D72" s="9"/>
      <c r="E72" s="92">
        <v>9.5199999999999993E-2</v>
      </c>
      <c r="F72" s="92"/>
      <c r="G72" s="92">
        <v>0.16050214138953481</v>
      </c>
      <c r="H72" s="92"/>
      <c r="I72" s="92">
        <v>0.47902998105076577</v>
      </c>
      <c r="J72" s="92"/>
      <c r="K72" s="93">
        <f t="shared" si="0"/>
        <v>4.2643696700587963E-3</v>
      </c>
      <c r="L72" s="93"/>
      <c r="M72" s="93">
        <f t="shared" si="1"/>
        <v>0.1473254543534312</v>
      </c>
    </row>
    <row r="73" spans="1:13" x14ac:dyDescent="0.25">
      <c r="A73" s="156">
        <v>64.5</v>
      </c>
      <c r="B73" s="90"/>
      <c r="C73" s="91">
        <v>154558.42000000001</v>
      </c>
      <c r="D73" s="9"/>
      <c r="E73" s="92">
        <v>8.2400000000000001E-2</v>
      </c>
      <c r="F73" s="92"/>
      <c r="G73" s="92">
        <v>0.13922089543901672</v>
      </c>
      <c r="H73" s="92"/>
      <c r="I73" s="92">
        <v>0.46109507235693975</v>
      </c>
      <c r="J73" s="92"/>
      <c r="K73" s="93">
        <f t="shared" ref="K73:K98" si="2">(G73-E73)^2</f>
        <v>3.2286141584916715E-3</v>
      </c>
      <c r="L73" s="93"/>
      <c r="M73" s="93">
        <f t="shared" ref="M73:M98" si="3">(I73-E73)^2</f>
        <v>0.14340995782742785</v>
      </c>
    </row>
    <row r="74" spans="1:13" x14ac:dyDescent="0.25">
      <c r="A74" s="156">
        <v>65.5</v>
      </c>
      <c r="B74" s="90"/>
      <c r="C74" s="91">
        <v>131999.37</v>
      </c>
      <c r="D74" s="9"/>
      <c r="E74" s="92">
        <v>7.0199999999999999E-2</v>
      </c>
      <c r="F74" s="92"/>
      <c r="G74" s="92">
        <v>0.11970278875757513</v>
      </c>
      <c r="H74" s="92"/>
      <c r="I74" s="92">
        <v>0.44303065552534709</v>
      </c>
      <c r="J74" s="92"/>
      <c r="K74" s="93">
        <f t="shared" si="2"/>
        <v>2.4505260947771069E-3</v>
      </c>
      <c r="L74" s="93"/>
      <c r="M74" s="93">
        <f t="shared" si="3"/>
        <v>0.13900269769946003</v>
      </c>
    </row>
    <row r="75" spans="1:13" x14ac:dyDescent="0.25">
      <c r="A75" s="156">
        <v>66.5</v>
      </c>
      <c r="B75" s="90"/>
      <c r="C75" s="91">
        <v>109659.22</v>
      </c>
      <c r="D75" s="9"/>
      <c r="E75" s="92">
        <v>5.8099999999999999E-2</v>
      </c>
      <c r="F75" s="92"/>
      <c r="G75" s="92">
        <v>0.10196124408262199</v>
      </c>
      <c r="H75" s="92"/>
      <c r="I75" s="92">
        <v>0.42486608007696275</v>
      </c>
      <c r="J75" s="92"/>
      <c r="K75" s="93">
        <f t="shared" si="2"/>
        <v>1.9238087324753423E-3</v>
      </c>
      <c r="L75" s="93"/>
      <c r="M75" s="93">
        <f t="shared" si="3"/>
        <v>0.13451735749502106</v>
      </c>
    </row>
    <row r="76" spans="1:13" x14ac:dyDescent="0.25">
      <c r="A76" s="156">
        <v>67.5</v>
      </c>
      <c r="B76" s="90"/>
      <c r="C76" s="91">
        <v>87638.47</v>
      </c>
      <c r="D76" s="9"/>
      <c r="E76" s="92">
        <v>4.6300000000000001E-2</v>
      </c>
      <c r="F76" s="92"/>
      <c r="G76" s="92">
        <v>8.597630947074808E-2</v>
      </c>
      <c r="H76" s="92"/>
      <c r="I76" s="92">
        <v>0.40664474783911969</v>
      </c>
      <c r="J76" s="92"/>
      <c r="K76" s="93">
        <f t="shared" si="2"/>
        <v>1.5742095332185737E-3</v>
      </c>
      <c r="L76" s="93"/>
      <c r="M76" s="93">
        <f t="shared" si="3"/>
        <v>0.12984833729523876</v>
      </c>
    </row>
    <row r="77" spans="1:13" x14ac:dyDescent="0.25">
      <c r="A77" s="156">
        <v>68.5</v>
      </c>
      <c r="B77" s="156"/>
      <c r="C77" s="157">
        <v>65283.1</v>
      </c>
      <c r="D77" s="13"/>
      <c r="E77" s="94">
        <v>3.44E-2</v>
      </c>
      <c r="F77" s="94"/>
      <c r="G77" s="94">
        <v>7.1699733230642271E-2</v>
      </c>
      <c r="H77" s="94"/>
      <c r="I77" s="94">
        <v>0.38840942275047441</v>
      </c>
      <c r="J77" s="94"/>
      <c r="K77" s="158">
        <f t="shared" si="2"/>
        <v>1.3912700990770792E-3</v>
      </c>
      <c r="L77" s="158"/>
      <c r="M77" s="158">
        <f t="shared" si="3"/>
        <v>0.12532267139612413</v>
      </c>
    </row>
    <row r="78" spans="1:13" x14ac:dyDescent="0.25">
      <c r="A78" s="156">
        <v>69.5</v>
      </c>
      <c r="B78" s="90"/>
      <c r="C78" s="91">
        <v>42485.39</v>
      </c>
      <c r="D78" s="9"/>
      <c r="E78" s="92">
        <v>2.23E-2</v>
      </c>
      <c r="F78" s="92"/>
      <c r="G78" s="92">
        <v>5.9061121548084322E-2</v>
      </c>
      <c r="H78" s="92"/>
      <c r="I78" s="92">
        <v>0.3702028180470372</v>
      </c>
      <c r="J78" s="92"/>
      <c r="K78" s="93">
        <f t="shared" si="2"/>
        <v>1.3513800574730295E-3</v>
      </c>
      <c r="L78" s="93"/>
      <c r="M78" s="93">
        <f t="shared" si="3"/>
        <v>0.12103637080506988</v>
      </c>
    </row>
    <row r="79" spans="1:13" x14ac:dyDescent="0.25">
      <c r="A79" s="156">
        <v>70.5</v>
      </c>
      <c r="B79" s="90"/>
      <c r="C79" s="91">
        <v>19523.21</v>
      </c>
      <c r="D79" s="9"/>
      <c r="E79" s="92">
        <v>1.0200000000000001E-2</v>
      </c>
      <c r="F79" s="92"/>
      <c r="G79" s="92">
        <v>4.7974505992045627E-2</v>
      </c>
      <c r="H79" s="92"/>
      <c r="I79" s="92">
        <v>0.35207410210108214</v>
      </c>
      <c r="J79" s="92"/>
      <c r="K79" s="93">
        <f t="shared" si="2"/>
        <v>1.4269133029430909E-3</v>
      </c>
      <c r="L79" s="93"/>
      <c r="M79" s="93">
        <f t="shared" si="3"/>
        <v>0.11687790168742114</v>
      </c>
    </row>
    <row r="80" spans="1:13" x14ac:dyDescent="0.25">
      <c r="A80" s="156">
        <v>71.5</v>
      </c>
      <c r="B80" s="90"/>
      <c r="C80" s="91">
        <v>5141.55</v>
      </c>
      <c r="D80" s="9"/>
      <c r="E80" s="92">
        <v>2.5999999999999999E-3</v>
      </c>
      <c r="F80" s="92"/>
      <c r="G80" s="92">
        <v>3.8344598826907328E-2</v>
      </c>
      <c r="H80" s="92"/>
      <c r="I80" s="92">
        <v>0.33406214378384597</v>
      </c>
      <c r="J80" s="92"/>
      <c r="K80" s="93">
        <f t="shared" si="2"/>
        <v>1.2776763452965448E-3</v>
      </c>
      <c r="L80" s="93"/>
      <c r="M80" s="93">
        <f t="shared" si="3"/>
        <v>0.10986715276178298</v>
      </c>
    </row>
    <row r="81" spans="1:13" x14ac:dyDescent="0.25">
      <c r="A81" s="156">
        <v>72.5</v>
      </c>
      <c r="B81" s="90"/>
      <c r="C81" s="91">
        <v>4056.34</v>
      </c>
      <c r="D81" s="9"/>
      <c r="E81" s="92">
        <v>2E-3</v>
      </c>
      <c r="F81" s="92"/>
      <c r="G81" s="92">
        <v>3.0072060426661454E-2</v>
      </c>
      <c r="H81" s="92"/>
      <c r="I81" s="92">
        <v>0.31622102856525536</v>
      </c>
      <c r="J81" s="92"/>
      <c r="K81" s="93">
        <f t="shared" si="2"/>
        <v>7.8804057659813192E-4</v>
      </c>
      <c r="L81" s="93"/>
      <c r="M81" s="93">
        <f t="shared" si="3"/>
        <v>9.8734854792607019E-2</v>
      </c>
    </row>
    <row r="82" spans="1:13" x14ac:dyDescent="0.25">
      <c r="A82" s="156">
        <v>73.5</v>
      </c>
      <c r="B82" s="90"/>
      <c r="C82" s="91">
        <v>3147.52</v>
      </c>
      <c r="D82" s="9"/>
      <c r="E82" s="92">
        <v>1.5E-3</v>
      </c>
      <c r="F82" s="92"/>
      <c r="G82" s="92">
        <v>2.3057249371187912E-2</v>
      </c>
      <c r="H82" s="92"/>
      <c r="I82" s="92">
        <v>0.29860201199176545</v>
      </c>
      <c r="J82" s="92"/>
      <c r="K82" s="93">
        <f t="shared" si="2"/>
        <v>4.6471500045158157E-4</v>
      </c>
      <c r="L82" s="93"/>
      <c r="M82" s="93">
        <f t="shared" si="3"/>
        <v>8.8269605529555137E-2</v>
      </c>
    </row>
    <row r="83" spans="1:13" x14ac:dyDescent="0.25">
      <c r="A83" s="156">
        <v>74.5</v>
      </c>
      <c r="B83" s="90"/>
      <c r="C83" s="91">
        <v>2426.08</v>
      </c>
      <c r="D83" s="9"/>
      <c r="E83" s="92">
        <v>1.1999999999999999E-3</v>
      </c>
      <c r="F83" s="92"/>
      <c r="G83" s="92">
        <v>1.720215989293386E-2</v>
      </c>
      <c r="H83" s="92"/>
      <c r="I83" s="92">
        <v>0.28123595667613921</v>
      </c>
      <c r="J83" s="92"/>
      <c r="K83" s="93">
        <f t="shared" si="2"/>
        <v>2.5606912123902104E-4</v>
      </c>
      <c r="L83" s="93"/>
      <c r="M83" s="93">
        <f t="shared" si="3"/>
        <v>7.8420137031520523E-2</v>
      </c>
    </row>
    <row r="84" spans="1:13" x14ac:dyDescent="0.25">
      <c r="A84" s="156">
        <v>75.5</v>
      </c>
      <c r="B84" s="90"/>
      <c r="C84" s="91">
        <v>1883.14</v>
      </c>
      <c r="D84" s="9"/>
      <c r="E84" s="92">
        <v>8.9999999999999998E-4</v>
      </c>
      <c r="F84" s="92"/>
      <c r="G84" s="92">
        <v>1.2410543553087249E-2</v>
      </c>
      <c r="H84" s="92"/>
      <c r="I84" s="92">
        <v>0.26418456245632355</v>
      </c>
      <c r="J84" s="92"/>
      <c r="K84" s="93">
        <f t="shared" si="2"/>
        <v>1.3249261288751844E-4</v>
      </c>
      <c r="L84" s="93"/>
      <c r="M84" s="93">
        <f t="shared" si="3"/>
        <v>6.9318760827817724E-2</v>
      </c>
    </row>
    <row r="85" spans="1:13" x14ac:dyDescent="0.25">
      <c r="A85" s="156">
        <v>76.5</v>
      </c>
      <c r="B85" s="90"/>
      <c r="C85" s="91">
        <v>1496.51</v>
      </c>
      <c r="D85" s="9"/>
      <c r="E85" s="92">
        <v>7.000000000000001E-4</v>
      </c>
      <c r="F85" s="92"/>
      <c r="G85" s="92">
        <v>8.5865175564277061E-3</v>
      </c>
      <c r="H85" s="92"/>
      <c r="I85" s="92">
        <v>0.24749638459303397</v>
      </c>
      <c r="J85" s="92"/>
      <c r="K85" s="93">
        <f t="shared" si="2"/>
        <v>6.2197159167842427E-5</v>
      </c>
      <c r="L85" s="93"/>
      <c r="M85" s="93">
        <f t="shared" si="3"/>
        <v>6.0908455448192733E-2</v>
      </c>
    </row>
    <row r="86" spans="1:13" x14ac:dyDescent="0.25">
      <c r="A86" s="156">
        <v>77.5</v>
      </c>
      <c r="B86" s="90"/>
      <c r="C86" s="91">
        <v>1234.8399999999999</v>
      </c>
      <c r="D86" s="9"/>
      <c r="E86" s="92">
        <v>5.0000000000000001E-4</v>
      </c>
      <c r="F86" s="92"/>
      <c r="G86" s="92">
        <v>5.632227956032498E-3</v>
      </c>
      <c r="H86" s="92"/>
      <c r="I86" s="92">
        <v>0.23119013196939842</v>
      </c>
      <c r="J86" s="92"/>
      <c r="K86" s="93">
        <f t="shared" si="2"/>
        <v>2.6339763792681506E-5</v>
      </c>
      <c r="L86" s="93"/>
      <c r="M86" s="93">
        <f t="shared" si="3"/>
        <v>5.3217936988058455E-2</v>
      </c>
    </row>
    <row r="87" spans="1:13" x14ac:dyDescent="0.25">
      <c r="A87" s="156">
        <v>78.5</v>
      </c>
      <c r="B87" s="90"/>
      <c r="C87" s="91">
        <v>1038.6600000000001</v>
      </c>
      <c r="D87" s="9"/>
      <c r="E87" s="92">
        <v>4.0000000000000002E-4</v>
      </c>
      <c r="F87" s="92"/>
      <c r="G87" s="92">
        <v>3.4453123576361692E-3</v>
      </c>
      <c r="H87" s="92"/>
      <c r="I87" s="92">
        <v>0.21532995577451886</v>
      </c>
      <c r="J87" s="92"/>
      <c r="K87" s="93">
        <f t="shared" si="2"/>
        <v>9.2739273555715631E-6</v>
      </c>
      <c r="L87" s="93"/>
      <c r="M87" s="93">
        <f t="shared" si="3"/>
        <v>4.6194885889236627E-2</v>
      </c>
    </row>
    <row r="88" spans="1:13" x14ac:dyDescent="0.25">
      <c r="A88" s="156">
        <v>79.5</v>
      </c>
      <c r="B88" s="90"/>
      <c r="C88" s="91">
        <v>871.51</v>
      </c>
      <c r="D88" s="9"/>
      <c r="E88" s="92">
        <v>2.9999999999999997E-4</v>
      </c>
      <c r="F88" s="92"/>
      <c r="G88" s="92">
        <v>1.9169617549428177E-3</v>
      </c>
      <c r="H88" s="92"/>
      <c r="I88" s="92">
        <v>0.19995656058248937</v>
      </c>
      <c r="J88" s="92"/>
      <c r="K88" s="93">
        <f t="shared" si="2"/>
        <v>2.6145653169477569E-6</v>
      </c>
      <c r="L88" s="93"/>
      <c r="M88" s="93">
        <f t="shared" si="3"/>
        <v>3.986274218362925E-2</v>
      </c>
    </row>
    <row r="89" spans="1:13" x14ac:dyDescent="0.25">
      <c r="A89" s="156">
        <v>80.5</v>
      </c>
      <c r="B89" s="90"/>
      <c r="C89" s="91">
        <v>719.72</v>
      </c>
      <c r="D89" s="9"/>
      <c r="E89" s="92">
        <v>2.9999999999999997E-4</v>
      </c>
      <c r="F89" s="92"/>
      <c r="G89" s="92">
        <v>9.3131638672575121E-4</v>
      </c>
      <c r="H89" s="92"/>
      <c r="I89" s="92">
        <v>0.18507319471579464</v>
      </c>
      <c r="J89" s="92"/>
      <c r="K89" s="93">
        <f t="shared" si="2"/>
        <v>3.9856038014845835E-7</v>
      </c>
      <c r="L89" s="93"/>
      <c r="M89" s="93">
        <f t="shared" si="3"/>
        <v>3.4141133485480965E-2</v>
      </c>
    </row>
    <row r="90" spans="1:13" x14ac:dyDescent="0.25">
      <c r="A90" s="156">
        <v>81.5</v>
      </c>
      <c r="B90" s="90"/>
      <c r="C90" s="91">
        <v>588.98</v>
      </c>
      <c r="D90" s="9"/>
      <c r="E90" s="92">
        <v>2.0000000000000001E-4</v>
      </c>
      <c r="F90" s="92"/>
      <c r="G90" s="92">
        <v>3.6679410090228423E-4</v>
      </c>
      <c r="H90" s="92"/>
      <c r="I90" s="92">
        <v>0.17074077072684724</v>
      </c>
      <c r="J90" s="92"/>
      <c r="K90" s="93">
        <f t="shared" si="2"/>
        <v>2.7820272095801373E-8</v>
      </c>
      <c r="L90" s="93"/>
      <c r="M90" s="93">
        <f t="shared" si="3"/>
        <v>2.9084154480107073E-2</v>
      </c>
    </row>
    <row r="91" spans="1:13" x14ac:dyDescent="0.25">
      <c r="A91" s="156">
        <v>82.5</v>
      </c>
      <c r="B91" s="90"/>
      <c r="C91" s="91">
        <v>477.02</v>
      </c>
      <c r="D91" s="9"/>
      <c r="E91" s="92">
        <v>2.0000000000000001E-4</v>
      </c>
      <c r="F91" s="92"/>
      <c r="G91" s="92">
        <v>9.9847075893240498E-5</v>
      </c>
      <c r="H91" s="92"/>
      <c r="I91" s="92">
        <v>0.15698776779419099</v>
      </c>
      <c r="J91" s="92"/>
      <c r="K91" s="93">
        <f t="shared" si="2"/>
        <v>1.003060820713433E-8</v>
      </c>
      <c r="L91" s="93"/>
      <c r="M91" s="93">
        <f t="shared" si="3"/>
        <v>2.4582404129885153E-2</v>
      </c>
    </row>
    <row r="92" spans="1:13" x14ac:dyDescent="0.25">
      <c r="A92" s="156">
        <v>83.5</v>
      </c>
      <c r="B92" s="90"/>
      <c r="C92" s="91">
        <v>385.31</v>
      </c>
      <c r="D92" s="9"/>
      <c r="E92" s="92">
        <v>2.0000000000000001E-4</v>
      </c>
      <c r="F92" s="92"/>
      <c r="G92" s="92">
        <v>1.1766404536227361E-5</v>
      </c>
      <c r="H92" s="92"/>
      <c r="I92" s="92">
        <v>0.14380050233201713</v>
      </c>
      <c r="J92" s="92"/>
      <c r="K92" s="93">
        <f t="shared" si="2"/>
        <v>3.5431886461219206E-8</v>
      </c>
      <c r="L92" s="93"/>
      <c r="M92" s="93">
        <f t="shared" si="3"/>
        <v>2.0621104270007656E-2</v>
      </c>
    </row>
    <row r="93" spans="1:13" x14ac:dyDescent="0.25">
      <c r="A93" s="156">
        <v>84.5</v>
      </c>
      <c r="B93" s="90"/>
      <c r="C93" s="91">
        <v>309.07</v>
      </c>
      <c r="D93" s="9"/>
      <c r="E93" s="92">
        <v>1E-4</v>
      </c>
      <c r="F93" s="92"/>
      <c r="G93" s="92">
        <v>3.1395290534636896E-149</v>
      </c>
      <c r="H93" s="92"/>
      <c r="I93" s="92">
        <v>0.13123173043881575</v>
      </c>
      <c r="J93" s="92"/>
      <c r="K93" s="93">
        <f t="shared" si="2"/>
        <v>1E-8</v>
      </c>
      <c r="L93" s="93"/>
      <c r="M93" s="93">
        <f t="shared" si="3"/>
        <v>1.7195530727878241E-2</v>
      </c>
    </row>
    <row r="94" spans="1:13" x14ac:dyDescent="0.25">
      <c r="A94" s="156">
        <v>85.5</v>
      </c>
      <c r="B94" s="90"/>
      <c r="C94" s="91">
        <v>239.71</v>
      </c>
      <c r="D94" s="9"/>
      <c r="E94" s="92">
        <v>1E-4</v>
      </c>
      <c r="F94" s="92"/>
      <c r="G94" s="92">
        <v>0</v>
      </c>
      <c r="H94" s="92"/>
      <c r="I94" s="92">
        <v>0.11929538585374388</v>
      </c>
      <c r="J94" s="92"/>
      <c r="K94" s="93">
        <f t="shared" si="2"/>
        <v>1E-8</v>
      </c>
      <c r="L94" s="93"/>
      <c r="M94" s="93">
        <f t="shared" si="3"/>
        <v>1.4207540008822888E-2</v>
      </c>
    </row>
    <row r="95" spans="1:13" x14ac:dyDescent="0.25">
      <c r="A95" s="156">
        <v>86.5</v>
      </c>
      <c r="B95" s="90"/>
      <c r="C95" s="91">
        <v>175.87</v>
      </c>
      <c r="D95" s="9"/>
      <c r="E95" s="92">
        <v>1E-4</v>
      </c>
      <c r="F95" s="92"/>
      <c r="G95" s="92">
        <v>0</v>
      </c>
      <c r="H95" s="92"/>
      <c r="I95" s="92">
        <v>0.10796200075392511</v>
      </c>
      <c r="J95" s="92"/>
      <c r="K95" s="93">
        <f t="shared" ref="K95:K97" si="4">(G95-E95)^2</f>
        <v>1E-8</v>
      </c>
      <c r="L95" s="93"/>
      <c r="M95" s="93">
        <f t="shared" ref="M95:M97" si="5">(I95-E95)^2</f>
        <v>1.1634211206639739E-2</v>
      </c>
    </row>
    <row r="96" spans="1:13" x14ac:dyDescent="0.25">
      <c r="A96" s="156">
        <v>87.5</v>
      </c>
      <c r="B96" s="90"/>
      <c r="C96" s="91">
        <v>114.33</v>
      </c>
      <c r="D96" s="9"/>
      <c r="E96" s="92">
        <v>1E-4</v>
      </c>
      <c r="F96" s="92"/>
      <c r="G96" s="92">
        <v>0</v>
      </c>
      <c r="H96" s="92"/>
      <c r="I96" s="92">
        <v>9.7273393413224593E-2</v>
      </c>
      <c r="J96" s="92"/>
      <c r="K96" s="93">
        <f t="shared" si="4"/>
        <v>1E-8</v>
      </c>
      <c r="L96" s="93"/>
      <c r="M96" s="93">
        <f t="shared" si="5"/>
        <v>9.4426683874413199E-3</v>
      </c>
    </row>
    <row r="97" spans="1:15" x14ac:dyDescent="0.25">
      <c r="A97" s="156">
        <v>88.5</v>
      </c>
      <c r="B97" s="90"/>
      <c r="C97" s="91">
        <v>63.14</v>
      </c>
      <c r="D97" s="9"/>
      <c r="E97" s="92">
        <v>0</v>
      </c>
      <c r="F97" s="92"/>
      <c r="G97" s="92">
        <v>0</v>
      </c>
      <c r="H97" s="92"/>
      <c r="I97" s="92">
        <v>8.7229616785319736E-2</v>
      </c>
      <c r="J97" s="92"/>
      <c r="K97" s="93">
        <f t="shared" si="4"/>
        <v>0</v>
      </c>
      <c r="L97" s="93"/>
      <c r="M97" s="93">
        <f t="shared" si="5"/>
        <v>7.6090060445137345E-3</v>
      </c>
    </row>
    <row r="98" spans="1:15" x14ac:dyDescent="0.25">
      <c r="A98" s="156">
        <v>89.5</v>
      </c>
      <c r="B98" s="90"/>
      <c r="C98" s="91">
        <v>23.68</v>
      </c>
      <c r="D98" s="9"/>
      <c r="E98" s="92">
        <v>0</v>
      </c>
      <c r="F98" s="92"/>
      <c r="G98" s="92">
        <v>0</v>
      </c>
      <c r="H98" s="92"/>
      <c r="I98" s="92">
        <v>7.7789307607573577E-2</v>
      </c>
      <c r="J98" s="92"/>
      <c r="K98" s="93">
        <f t="shared" si="2"/>
        <v>0</v>
      </c>
      <c r="L98" s="93"/>
      <c r="M98" s="93">
        <f t="shared" si="3"/>
        <v>6.0511763780657047E-3</v>
      </c>
    </row>
    <row r="99" spans="1:15" x14ac:dyDescent="0.25">
      <c r="A99" s="156">
        <v>90.5</v>
      </c>
      <c r="B99" s="90"/>
      <c r="C99" s="91"/>
      <c r="D99" s="90"/>
      <c r="E99" s="92"/>
      <c r="F99" s="92"/>
      <c r="G99" s="92">
        <v>0</v>
      </c>
      <c r="H99" s="92"/>
      <c r="I99" s="92">
        <v>6.8983521173749549E-2</v>
      </c>
      <c r="J99" s="92"/>
      <c r="K99" s="100"/>
      <c r="L99" s="93"/>
      <c r="M99" s="100"/>
    </row>
    <row r="100" spans="1:15" x14ac:dyDescent="0.25">
      <c r="A100" s="90"/>
      <c r="B100" s="90"/>
      <c r="C100" s="91"/>
      <c r="D100" s="90"/>
      <c r="E100" s="92"/>
      <c r="F100" s="92"/>
      <c r="G100" s="92"/>
      <c r="H100" s="92"/>
      <c r="I100" s="92"/>
      <c r="J100" s="92"/>
      <c r="K100" s="93"/>
      <c r="L100" s="93"/>
      <c r="M100" s="93"/>
    </row>
    <row r="101" spans="1:15" x14ac:dyDescent="0.25">
      <c r="A101" s="90"/>
      <c r="B101" s="90"/>
      <c r="C101" s="90"/>
      <c r="D101" s="90"/>
      <c r="G101" s="87"/>
      <c r="H101" s="87"/>
      <c r="I101" s="87"/>
      <c r="J101" s="87"/>
      <c r="K101" s="101"/>
      <c r="L101" s="101"/>
      <c r="M101" s="101"/>
    </row>
    <row r="102" spans="1:15" x14ac:dyDescent="0.25">
      <c r="A102" s="140" t="s">
        <v>58</v>
      </c>
      <c r="B102" s="140"/>
      <c r="C102" s="90"/>
      <c r="D102" s="90"/>
      <c r="G102" s="87"/>
      <c r="H102" s="87"/>
      <c r="I102" s="87" t="s">
        <v>32</v>
      </c>
      <c r="J102" s="87"/>
      <c r="K102" s="93">
        <f>SUM(K8:K99)</f>
        <v>0.8488948680532622</v>
      </c>
      <c r="L102" s="93"/>
      <c r="M102" s="162">
        <f>SUM(M8:M99)</f>
        <v>4.8675065978969458</v>
      </c>
    </row>
    <row r="103" spans="1:15" x14ac:dyDescent="0.25">
      <c r="A103" s="140"/>
      <c r="B103" s="140"/>
      <c r="C103" s="90"/>
      <c r="D103" s="90"/>
      <c r="G103" s="87"/>
      <c r="H103" s="87"/>
      <c r="I103" s="87"/>
      <c r="J103" s="87"/>
      <c r="K103" s="93"/>
      <c r="L103" s="93"/>
      <c r="M103" s="93"/>
    </row>
    <row r="104" spans="1:15" x14ac:dyDescent="0.25">
      <c r="A104" s="140" t="s">
        <v>59</v>
      </c>
      <c r="B104" s="140"/>
      <c r="C104" s="90"/>
      <c r="D104" s="90"/>
      <c r="G104" s="87"/>
      <c r="H104" s="87"/>
      <c r="I104" s="87" t="s">
        <v>39</v>
      </c>
      <c r="J104" s="87"/>
      <c r="K104" s="93">
        <f>SUM(K8:K55)</f>
        <v>0.10703477283935056</v>
      </c>
      <c r="L104" s="93"/>
      <c r="M104" s="102">
        <f t="shared" ref="M104" si="6">SUM(M8:M55)</f>
        <v>5.8140475550999313E-2</v>
      </c>
    </row>
    <row r="105" spans="1:15" x14ac:dyDescent="0.25">
      <c r="A105" s="103"/>
      <c r="B105" s="103"/>
      <c r="C105" s="103"/>
      <c r="D105" s="103"/>
      <c r="E105" s="17"/>
      <c r="F105" s="17"/>
      <c r="G105" s="104"/>
      <c r="H105" s="104"/>
      <c r="I105" s="104"/>
      <c r="J105" s="104"/>
      <c r="K105" s="105"/>
      <c r="L105" s="105"/>
      <c r="M105" s="105"/>
    </row>
    <row r="106" spans="1:15" x14ac:dyDescent="0.25">
      <c r="A106" s="90"/>
      <c r="B106" s="90"/>
      <c r="C106" s="90"/>
      <c r="D106" s="90"/>
      <c r="G106" s="87"/>
      <c r="H106" s="87"/>
      <c r="I106" s="87"/>
      <c r="J106" s="87"/>
      <c r="K106" s="101"/>
      <c r="L106" s="101"/>
      <c r="M106" s="101"/>
    </row>
    <row r="107" spans="1:15" x14ac:dyDescent="0.25">
      <c r="A107" s="90"/>
      <c r="B107" s="90"/>
      <c r="C107" s="90"/>
      <c r="D107" s="90"/>
      <c r="G107" s="87"/>
      <c r="H107" s="87"/>
      <c r="I107" s="87"/>
      <c r="J107" s="87"/>
      <c r="K107" s="101"/>
      <c r="L107" s="101"/>
      <c r="M107" s="101"/>
    </row>
    <row r="108" spans="1:15" x14ac:dyDescent="0.25">
      <c r="A108" s="203" t="s">
        <v>60</v>
      </c>
      <c r="B108" s="203"/>
      <c r="C108" s="203"/>
      <c r="D108" s="203"/>
      <c r="E108" s="203"/>
      <c r="F108" s="203"/>
      <c r="G108" s="203"/>
      <c r="H108" s="203"/>
      <c r="I108" s="203"/>
      <c r="J108" s="203"/>
      <c r="K108" s="203"/>
      <c r="L108" s="203"/>
      <c r="M108" s="203"/>
      <c r="N108" s="147"/>
      <c r="O108" s="147"/>
    </row>
    <row r="109" spans="1:15" x14ac:dyDescent="0.25">
      <c r="A109" s="204" t="s">
        <v>61</v>
      </c>
      <c r="B109" s="204"/>
      <c r="C109" s="204"/>
      <c r="D109" s="204"/>
      <c r="E109" s="204"/>
      <c r="F109" s="204"/>
      <c r="G109" s="204"/>
      <c r="H109" s="204"/>
      <c r="I109" s="204"/>
      <c r="J109" s="204"/>
      <c r="K109" s="204"/>
      <c r="L109" s="204"/>
      <c r="M109" s="204"/>
      <c r="N109" s="149"/>
      <c r="O109" s="149"/>
    </row>
    <row r="110" spans="1:15" x14ac:dyDescent="0.25">
      <c r="A110" s="203" t="s">
        <v>62</v>
      </c>
      <c r="B110" s="203"/>
      <c r="C110" s="203"/>
      <c r="D110" s="203"/>
      <c r="E110" s="203"/>
      <c r="F110" s="203"/>
      <c r="G110" s="203"/>
      <c r="H110" s="203"/>
      <c r="I110" s="203"/>
      <c r="J110" s="203"/>
      <c r="K110" s="203"/>
      <c r="L110" s="203"/>
      <c r="M110" s="203"/>
      <c r="N110" s="147"/>
      <c r="O110" s="147"/>
    </row>
    <row r="111" spans="1:15" x14ac:dyDescent="0.25">
      <c r="A111" s="203" t="s">
        <v>63</v>
      </c>
      <c r="B111" s="203"/>
      <c r="C111" s="203"/>
      <c r="D111" s="203"/>
      <c r="E111" s="203"/>
      <c r="F111" s="203"/>
      <c r="G111" s="203"/>
      <c r="H111" s="203"/>
      <c r="I111" s="203"/>
      <c r="J111" s="203"/>
      <c r="K111" s="203"/>
      <c r="L111" s="203"/>
      <c r="M111" s="203"/>
      <c r="N111" s="147"/>
      <c r="O111" s="147"/>
    </row>
    <row r="112" spans="1:15" x14ac:dyDescent="0.25">
      <c r="A112" s="203" t="s">
        <v>64</v>
      </c>
      <c r="B112" s="203"/>
      <c r="C112" s="203"/>
      <c r="D112" s="203"/>
      <c r="E112" s="203"/>
      <c r="F112" s="203"/>
      <c r="G112" s="203"/>
      <c r="H112" s="203"/>
      <c r="I112" s="203"/>
      <c r="J112" s="203"/>
      <c r="K112" s="203"/>
      <c r="L112" s="203"/>
      <c r="M112" s="203"/>
      <c r="N112" s="147"/>
      <c r="O112" s="147"/>
    </row>
    <row r="113" spans="1:15" x14ac:dyDescent="0.25">
      <c r="A113" s="203" t="s">
        <v>65</v>
      </c>
      <c r="B113" s="203"/>
      <c r="C113" s="203"/>
      <c r="D113" s="203"/>
      <c r="E113" s="203"/>
      <c r="F113" s="203"/>
      <c r="G113" s="203"/>
      <c r="H113" s="203"/>
      <c r="I113" s="203"/>
      <c r="J113" s="203"/>
      <c r="K113" s="203"/>
      <c r="L113" s="203"/>
      <c r="M113" s="203"/>
      <c r="N113" s="147"/>
      <c r="O113" s="147"/>
    </row>
    <row r="114" spans="1:15" x14ac:dyDescent="0.25">
      <c r="A114" s="203" t="s">
        <v>66</v>
      </c>
      <c r="B114" s="203"/>
      <c r="C114" s="203"/>
      <c r="D114" s="203"/>
      <c r="E114" s="203"/>
      <c r="F114" s="203"/>
      <c r="G114" s="203"/>
      <c r="H114" s="203"/>
      <c r="I114" s="203"/>
      <c r="J114" s="203"/>
      <c r="K114" s="203"/>
      <c r="L114" s="203"/>
      <c r="M114" s="203"/>
      <c r="N114" s="147"/>
      <c r="O114" s="147"/>
    </row>
    <row r="115" spans="1:15" x14ac:dyDescent="0.25">
      <c r="A115" s="203" t="s">
        <v>67</v>
      </c>
      <c r="B115" s="203"/>
      <c r="C115" s="203"/>
      <c r="D115" s="203"/>
      <c r="E115" s="203"/>
      <c r="F115" s="203"/>
      <c r="G115" s="203"/>
      <c r="H115" s="203"/>
      <c r="I115" s="203"/>
      <c r="J115" s="203"/>
      <c r="K115" s="203"/>
      <c r="L115" s="203"/>
      <c r="M115" s="203"/>
      <c r="N115" s="147"/>
      <c r="O115" s="147"/>
    </row>
    <row r="116" spans="1:15" x14ac:dyDescent="0.25">
      <c r="A116" s="203" t="s">
        <v>68</v>
      </c>
      <c r="B116" s="203"/>
      <c r="C116" s="203"/>
      <c r="D116" s="203"/>
      <c r="E116" s="203"/>
      <c r="F116" s="203"/>
      <c r="G116" s="203"/>
      <c r="H116" s="203"/>
      <c r="I116" s="203"/>
      <c r="J116" s="203"/>
      <c r="K116" s="203"/>
      <c r="L116" s="203"/>
      <c r="M116" s="203"/>
    </row>
    <row r="117" spans="1:15" x14ac:dyDescent="0.25">
      <c r="A117" s="203" t="s">
        <v>69</v>
      </c>
      <c r="B117" s="203"/>
      <c r="C117" s="203"/>
      <c r="D117" s="203"/>
      <c r="E117" s="203"/>
      <c r="F117" s="203"/>
      <c r="G117" s="203"/>
      <c r="H117" s="203"/>
      <c r="I117" s="203"/>
      <c r="J117" s="203"/>
      <c r="K117" s="203"/>
      <c r="L117" s="203"/>
      <c r="M117" s="203"/>
    </row>
    <row r="118" spans="1:15" x14ac:dyDescent="0.25">
      <c r="A118" s="90"/>
      <c r="B118" s="90"/>
      <c r="C118" s="90"/>
      <c r="D118" s="90"/>
      <c r="G118" s="87"/>
      <c r="H118" s="87"/>
      <c r="I118" s="87"/>
      <c r="J118" s="87"/>
      <c r="K118" s="101"/>
      <c r="L118" s="101"/>
      <c r="M118" s="101"/>
    </row>
    <row r="119" spans="1:15" x14ac:dyDescent="0.25">
      <c r="A119" s="90"/>
      <c r="B119" s="90"/>
      <c r="C119" s="90"/>
      <c r="D119" s="90"/>
      <c r="G119" s="87"/>
      <c r="H119" s="87"/>
      <c r="I119" s="87"/>
      <c r="J119" s="87"/>
      <c r="K119" s="101"/>
      <c r="L119" s="101"/>
      <c r="M119" s="101"/>
    </row>
    <row r="120" spans="1:15" x14ac:dyDescent="0.25">
      <c r="A120" s="90"/>
      <c r="B120" s="90"/>
      <c r="C120" s="90"/>
      <c r="D120" s="90"/>
      <c r="G120" s="87"/>
      <c r="H120" s="87"/>
      <c r="I120" s="87"/>
      <c r="J120" s="87"/>
      <c r="K120" s="101"/>
      <c r="L120" s="101"/>
      <c r="M120" s="101"/>
    </row>
    <row r="121" spans="1:15" x14ac:dyDescent="0.25">
      <c r="A121" s="90"/>
      <c r="B121" s="90"/>
      <c r="C121" s="90"/>
      <c r="D121" s="90"/>
      <c r="G121" s="87"/>
      <c r="H121" s="87"/>
      <c r="I121" s="87"/>
      <c r="J121" s="87"/>
      <c r="K121" s="101"/>
      <c r="L121" s="101"/>
      <c r="M121" s="101"/>
    </row>
    <row r="122" spans="1:15" x14ac:dyDescent="0.25">
      <c r="A122" s="90"/>
      <c r="B122" s="90"/>
      <c r="C122" s="90"/>
      <c r="D122" s="90"/>
      <c r="G122" s="87"/>
      <c r="H122" s="87"/>
      <c r="I122" s="87"/>
      <c r="J122" s="87"/>
      <c r="K122" s="101"/>
      <c r="L122" s="101"/>
      <c r="M122" s="101"/>
    </row>
    <row r="123" spans="1:15" x14ac:dyDescent="0.25">
      <c r="A123" s="90"/>
      <c r="B123" s="90"/>
      <c r="C123" s="90"/>
      <c r="D123" s="90"/>
      <c r="G123" s="87"/>
      <c r="H123" s="87"/>
      <c r="I123" s="87"/>
      <c r="J123" s="87"/>
      <c r="K123" s="101"/>
      <c r="L123" s="101"/>
      <c r="M123" s="101"/>
    </row>
    <row r="124" spans="1:15" x14ac:dyDescent="0.25">
      <c r="A124" s="90"/>
      <c r="B124" s="90"/>
      <c r="C124" s="90"/>
      <c r="D124" s="90"/>
      <c r="G124" s="87"/>
      <c r="H124" s="87"/>
      <c r="I124" s="87"/>
      <c r="J124" s="87"/>
      <c r="K124" s="101"/>
      <c r="L124" s="101"/>
      <c r="M124" s="101"/>
    </row>
    <row r="125" spans="1:15" x14ac:dyDescent="0.25">
      <c r="A125" s="90"/>
      <c r="B125" s="90"/>
      <c r="C125" s="90"/>
      <c r="D125" s="90"/>
      <c r="I125" s="87"/>
      <c r="J125" s="87"/>
      <c r="K125" s="101"/>
      <c r="L125" s="101"/>
      <c r="M125" s="101"/>
    </row>
    <row r="126" spans="1:15" x14ac:dyDescent="0.25">
      <c r="A126" s="90"/>
      <c r="B126" s="90"/>
      <c r="C126" s="90"/>
      <c r="D126" s="90"/>
      <c r="I126" s="87"/>
      <c r="J126" s="87"/>
      <c r="K126" s="101"/>
      <c r="L126" s="101"/>
      <c r="M126" s="101"/>
    </row>
    <row r="127" spans="1:15" x14ac:dyDescent="0.25">
      <c r="A127" s="90"/>
      <c r="B127" s="90"/>
      <c r="C127" s="90"/>
      <c r="D127" s="90"/>
      <c r="I127" s="87"/>
      <c r="J127" s="87"/>
      <c r="K127" s="101"/>
      <c r="L127" s="101"/>
      <c r="M127" s="101"/>
    </row>
    <row r="128" spans="1:15" x14ac:dyDescent="0.25">
      <c r="A128" s="90"/>
      <c r="B128" s="90"/>
      <c r="C128" s="90"/>
      <c r="D128" s="90"/>
      <c r="I128" s="87"/>
      <c r="J128" s="87"/>
      <c r="K128" s="101"/>
      <c r="L128" s="101"/>
      <c r="M128" s="101"/>
    </row>
    <row r="129" spans="1:13" x14ac:dyDescent="0.25">
      <c r="A129" s="90"/>
      <c r="B129" s="90"/>
      <c r="C129" s="90"/>
      <c r="D129" s="90"/>
      <c r="I129" s="87"/>
      <c r="J129" s="87"/>
      <c r="K129" s="101"/>
      <c r="L129" s="101"/>
      <c r="M129" s="101"/>
    </row>
    <row r="130" spans="1:13" x14ac:dyDescent="0.25">
      <c r="A130" s="90"/>
      <c r="B130" s="90"/>
      <c r="C130" s="90"/>
      <c r="D130" s="90"/>
      <c r="I130" s="87"/>
      <c r="J130" s="87"/>
      <c r="K130" s="101"/>
      <c r="L130" s="101"/>
      <c r="M130" s="101"/>
    </row>
    <row r="131" spans="1:13" x14ac:dyDescent="0.25">
      <c r="A131" s="90"/>
      <c r="B131" s="90"/>
      <c r="C131" s="90"/>
      <c r="D131" s="90"/>
      <c r="I131" s="87"/>
      <c r="J131" s="87"/>
      <c r="K131" s="101"/>
      <c r="L131" s="101"/>
      <c r="M131" s="101"/>
    </row>
    <row r="132" spans="1:13" x14ac:dyDescent="0.25">
      <c r="A132" s="90"/>
      <c r="B132" s="90"/>
      <c r="C132" s="90"/>
      <c r="D132" s="90"/>
      <c r="I132" s="87"/>
      <c r="J132" s="87"/>
      <c r="K132" s="101"/>
      <c r="L132" s="101"/>
      <c r="M132" s="101"/>
    </row>
    <row r="133" spans="1:13" x14ac:dyDescent="0.25">
      <c r="I133" s="87"/>
      <c r="J133" s="87"/>
    </row>
    <row r="134" spans="1:13" x14ac:dyDescent="0.25">
      <c r="I134" s="87"/>
      <c r="J134" s="87"/>
    </row>
    <row r="135" spans="1:13" x14ac:dyDescent="0.25">
      <c r="I135" s="87"/>
      <c r="J135" s="87"/>
    </row>
    <row r="136" spans="1:13" x14ac:dyDescent="0.25">
      <c r="I136" s="87"/>
      <c r="J136" s="87"/>
    </row>
    <row r="137" spans="1:13" x14ac:dyDescent="0.25">
      <c r="I137" s="87"/>
      <c r="J137" s="87"/>
    </row>
    <row r="138" spans="1:13" x14ac:dyDescent="0.25">
      <c r="I138" s="87"/>
      <c r="J138" s="87"/>
    </row>
    <row r="139" spans="1:13" x14ac:dyDescent="0.25">
      <c r="I139" s="87"/>
      <c r="J139" s="87"/>
    </row>
    <row r="140" spans="1:13" x14ac:dyDescent="0.25">
      <c r="I140" s="87"/>
      <c r="J140" s="87"/>
    </row>
    <row r="141" spans="1:13" x14ac:dyDescent="0.25">
      <c r="I141" s="87"/>
      <c r="J141" s="87"/>
    </row>
    <row r="142" spans="1:13" x14ac:dyDescent="0.25">
      <c r="I142" s="87"/>
      <c r="J142" s="87"/>
    </row>
    <row r="143" spans="1:13" x14ac:dyDescent="0.25">
      <c r="I143" s="87"/>
      <c r="J143" s="87"/>
    </row>
    <row r="144" spans="1:13" x14ac:dyDescent="0.25">
      <c r="I144" s="87"/>
      <c r="J144" s="87"/>
    </row>
    <row r="145" spans="9:10" x14ac:dyDescent="0.25">
      <c r="I145" s="87"/>
      <c r="J145" s="87"/>
    </row>
    <row r="146" spans="9:10" x14ac:dyDescent="0.25">
      <c r="I146" s="87"/>
      <c r="J146" s="87"/>
    </row>
    <row r="147" spans="9:10" x14ac:dyDescent="0.25">
      <c r="I147" s="87"/>
      <c r="J147" s="87"/>
    </row>
    <row r="148" spans="9:10" x14ac:dyDescent="0.25">
      <c r="I148" s="87"/>
      <c r="J148" s="87"/>
    </row>
  </sheetData>
  <mergeCells count="12">
    <mergeCell ref="A117:M117"/>
    <mergeCell ref="G5:G6"/>
    <mergeCell ref="I5:I6"/>
    <mergeCell ref="A108:M108"/>
    <mergeCell ref="A109:M109"/>
    <mergeCell ref="A110:M110"/>
    <mergeCell ref="A111:M111"/>
    <mergeCell ref="A112:M112"/>
    <mergeCell ref="A113:M113"/>
    <mergeCell ref="A114:M114"/>
    <mergeCell ref="A115:M115"/>
    <mergeCell ref="A116:M116"/>
  </mergeCells>
  <printOptions horizontalCentered="1"/>
  <pageMargins left="0.5" right="0.5" top="0.75" bottom="0.5" header="0.3" footer="0.3"/>
  <pageSetup scale="74" fitToHeight="2" orientation="portrait" horizontalDpi="1200" verticalDpi="1200" r:id="rId1"/>
  <headerFooter scaleWithDoc="0">
    <oddHeader>&amp;C&amp;"-,Bold"&amp;14Account 366 Curve Fitting&amp;RExhibit DJG-12
Page &amp;P of &amp;N</oddHead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DC2E7-AC46-4A09-ADC5-31E137D79CE4}">
  <sheetPr>
    <tabColor theme="5"/>
    <pageSetUpPr fitToPage="1"/>
  </sheetPr>
  <dimension ref="A1:AC141"/>
  <sheetViews>
    <sheetView zoomScaleNormal="100" workbookViewId="0">
      <pane ySplit="6" topLeftCell="A7" activePane="bottomLeft" state="frozen"/>
      <selection pane="bottomLeft"/>
    </sheetView>
  </sheetViews>
  <sheetFormatPr defaultColWidth="9.140625" defaultRowHeight="15" x14ac:dyDescent="0.25"/>
  <cols>
    <col min="1" max="1" width="8.7109375" style="27" customWidth="1"/>
    <col min="2" max="2" width="2.7109375" style="27" customWidth="1"/>
    <col min="3" max="3" width="15.42578125" style="27" customWidth="1"/>
    <col min="4" max="4" width="2.7109375" style="27" customWidth="1"/>
    <col min="5" max="5" width="13.7109375" style="8" customWidth="1"/>
    <col min="6" max="6" width="2.7109375" style="8" customWidth="1"/>
    <col min="7" max="7" width="13.7109375" style="146" customWidth="1"/>
    <col min="8" max="8" width="2.7109375" style="146" customWidth="1"/>
    <col min="9" max="9" width="13.7109375" style="146" customWidth="1"/>
    <col min="10" max="10" width="2.7109375" style="146" customWidth="1"/>
    <col min="11" max="11" width="13.7109375" style="146" customWidth="1"/>
    <col min="12" max="12" width="2.7109375" style="146" customWidth="1"/>
    <col min="13" max="13" width="13.7109375" style="146" customWidth="1"/>
    <col min="14" max="14" width="13.28515625" style="146" bestFit="1" customWidth="1"/>
    <col min="15" max="15" width="12" style="146" bestFit="1" customWidth="1"/>
    <col min="16" max="16384" width="9.140625" style="146"/>
  </cols>
  <sheetData>
    <row r="1" spans="1:29" x14ac:dyDescent="0.25">
      <c r="A1" s="86"/>
      <c r="B1" s="86"/>
      <c r="C1" s="86"/>
      <c r="D1" s="86"/>
      <c r="E1" s="17"/>
      <c r="F1" s="17"/>
      <c r="G1" s="24"/>
      <c r="H1" s="24"/>
      <c r="I1" s="24"/>
      <c r="J1" s="24"/>
      <c r="K1" s="24"/>
      <c r="L1" s="24"/>
      <c r="M1" s="24"/>
    </row>
    <row r="3" spans="1:29" x14ac:dyDescent="0.25">
      <c r="A3" s="145" t="s">
        <v>25</v>
      </c>
      <c r="B3" s="145"/>
      <c r="C3" s="145" t="s">
        <v>26</v>
      </c>
      <c r="D3" s="145"/>
      <c r="E3" s="87" t="s">
        <v>27</v>
      </c>
      <c r="F3" s="87"/>
      <c r="G3" s="145" t="s">
        <v>28</v>
      </c>
      <c r="H3" s="145"/>
      <c r="I3" s="145" t="s">
        <v>29</v>
      </c>
      <c r="J3" s="145"/>
      <c r="K3" s="145" t="s">
        <v>30</v>
      </c>
      <c r="L3" s="145"/>
      <c r="M3" s="145" t="s">
        <v>31</v>
      </c>
    </row>
    <row r="5" spans="1:29" x14ac:dyDescent="0.25">
      <c r="A5" s="6" t="s">
        <v>51</v>
      </c>
      <c r="B5" s="6"/>
      <c r="C5" s="6" t="s">
        <v>52</v>
      </c>
      <c r="D5" s="6"/>
      <c r="E5" s="88" t="s">
        <v>53</v>
      </c>
      <c r="F5" s="88"/>
      <c r="G5" s="207" t="s">
        <v>196</v>
      </c>
      <c r="H5" s="6"/>
      <c r="I5" s="207" t="s">
        <v>197</v>
      </c>
      <c r="J5" s="6"/>
      <c r="K5" s="6" t="s">
        <v>149</v>
      </c>
      <c r="L5" s="6"/>
      <c r="M5" s="6" t="s">
        <v>150</v>
      </c>
    </row>
    <row r="6" spans="1:29" x14ac:dyDescent="0.25">
      <c r="A6" s="148" t="s">
        <v>54</v>
      </c>
      <c r="B6" s="6"/>
      <c r="C6" s="148" t="s">
        <v>55</v>
      </c>
      <c r="D6" s="6"/>
      <c r="E6" s="89" t="s">
        <v>56</v>
      </c>
      <c r="F6" s="88"/>
      <c r="G6" s="198"/>
      <c r="H6" s="6"/>
      <c r="I6" s="198"/>
      <c r="J6" s="6"/>
      <c r="K6" s="148" t="s">
        <v>57</v>
      </c>
      <c r="L6" s="6"/>
      <c r="M6" s="148" t="s">
        <v>57</v>
      </c>
    </row>
    <row r="7" spans="1:29" x14ac:dyDescent="0.25">
      <c r="A7" s="145"/>
      <c r="B7" s="145"/>
      <c r="C7" s="145"/>
      <c r="D7" s="145"/>
      <c r="E7" s="87"/>
      <c r="F7" s="87"/>
      <c r="G7" s="145"/>
      <c r="H7" s="145"/>
      <c r="I7" s="145"/>
      <c r="J7" s="145"/>
      <c r="K7" s="145"/>
      <c r="L7" s="145"/>
      <c r="M7" s="145"/>
    </row>
    <row r="8" spans="1:29" x14ac:dyDescent="0.25">
      <c r="A8" s="90">
        <v>0</v>
      </c>
      <c r="B8" s="90"/>
      <c r="C8" s="91">
        <v>193953355.88</v>
      </c>
      <c r="D8" s="9"/>
      <c r="E8" s="92">
        <v>1</v>
      </c>
      <c r="F8" s="92"/>
      <c r="G8" s="92">
        <v>1</v>
      </c>
      <c r="H8" s="92"/>
      <c r="I8" s="92">
        <v>1</v>
      </c>
      <c r="J8" s="92"/>
      <c r="K8" s="93">
        <f>(G8-E8)^2</f>
        <v>0</v>
      </c>
      <c r="L8" s="93"/>
      <c r="M8" s="93">
        <f>(I8-E8)^2</f>
        <v>0</v>
      </c>
      <c r="N8" s="106">
        <f>C8*0.01</f>
        <v>1939533.5588</v>
      </c>
      <c r="AB8" s="146">
        <v>45</v>
      </c>
      <c r="AC8" s="146">
        <v>0</v>
      </c>
    </row>
    <row r="9" spans="1:29" x14ac:dyDescent="0.25">
      <c r="A9" s="90">
        <v>0.5</v>
      </c>
      <c r="B9" s="90"/>
      <c r="C9" s="91">
        <v>185989138.00999999</v>
      </c>
      <c r="D9" s="9"/>
      <c r="E9" s="92">
        <v>0.99879999999999991</v>
      </c>
      <c r="F9" s="92"/>
      <c r="G9" s="92">
        <v>0.99930455770386561</v>
      </c>
      <c r="H9" s="92"/>
      <c r="I9" s="92">
        <v>0.9989660175818742</v>
      </c>
      <c r="J9" s="92"/>
      <c r="K9" s="93">
        <f t="shared" ref="K9:K72" si="0">(G9-E9)^2</f>
        <v>2.5457847653023201E-7</v>
      </c>
      <c r="L9" s="93"/>
      <c r="M9" s="93">
        <f t="shared" ref="M9:M72" si="1">(I9-E9)^2</f>
        <v>2.7561837491386345E-8</v>
      </c>
      <c r="AB9" s="146">
        <v>45</v>
      </c>
      <c r="AC9" s="146">
        <v>1</v>
      </c>
    </row>
    <row r="10" spans="1:29" x14ac:dyDescent="0.25">
      <c r="A10" s="90">
        <v>1.5</v>
      </c>
      <c r="B10" s="90"/>
      <c r="C10" s="91">
        <v>167915687.31999999</v>
      </c>
      <c r="D10" s="9"/>
      <c r="E10" s="92">
        <v>0.99569999999999992</v>
      </c>
      <c r="F10" s="92"/>
      <c r="G10" s="92">
        <v>0.9978068842390786</v>
      </c>
      <c r="H10" s="92"/>
      <c r="I10" s="92">
        <v>0.99678200464659594</v>
      </c>
      <c r="J10" s="92"/>
      <c r="K10" s="93">
        <f t="shared" si="0"/>
        <v>4.4389611968781348E-6</v>
      </c>
      <c r="L10" s="93"/>
      <c r="M10" s="93">
        <f t="shared" si="1"/>
        <v>1.1707340552553873E-6</v>
      </c>
    </row>
    <row r="11" spans="1:29" x14ac:dyDescent="0.25">
      <c r="A11" s="90">
        <v>2.5</v>
      </c>
      <c r="B11" s="90"/>
      <c r="C11" s="91">
        <v>150009675.22</v>
      </c>
      <c r="D11" s="9"/>
      <c r="E11" s="92">
        <v>0.98790000000000011</v>
      </c>
      <c r="F11" s="92"/>
      <c r="G11" s="92">
        <v>0.99614808768008611</v>
      </c>
      <c r="H11" s="92"/>
      <c r="I11" s="92">
        <v>0.99443475855678654</v>
      </c>
      <c r="J11" s="92"/>
      <c r="K11" s="93">
        <f t="shared" si="0"/>
        <v>6.80309503783865E-5</v>
      </c>
      <c r="L11" s="93"/>
      <c r="M11" s="93">
        <f t="shared" si="1"/>
        <v>4.2703069395493388E-5</v>
      </c>
    </row>
    <row r="12" spans="1:29" x14ac:dyDescent="0.25">
      <c r="A12" s="90">
        <v>3.5</v>
      </c>
      <c r="B12" s="90"/>
      <c r="C12" s="91">
        <v>141566545.37</v>
      </c>
      <c r="D12" s="9"/>
      <c r="E12" s="92">
        <v>0.97849999999999993</v>
      </c>
      <c r="F12" s="92"/>
      <c r="G12" s="92">
        <v>0.99431221713538709</v>
      </c>
      <c r="H12" s="92"/>
      <c r="I12" s="92">
        <v>0.99191495038627264</v>
      </c>
      <c r="J12" s="92"/>
      <c r="K12" s="93">
        <f t="shared" si="0"/>
        <v>2.5002621073663141E-4</v>
      </c>
      <c r="L12" s="93"/>
      <c r="M12" s="93">
        <f t="shared" si="1"/>
        <v>1.7996089386615853E-4</v>
      </c>
    </row>
    <row r="13" spans="1:29" x14ac:dyDescent="0.25">
      <c r="A13" s="90">
        <v>4.5</v>
      </c>
      <c r="B13" s="90"/>
      <c r="C13" s="91">
        <v>142944500.81</v>
      </c>
      <c r="D13" s="9"/>
      <c r="E13" s="92">
        <v>0.97060000000000002</v>
      </c>
      <c r="F13" s="92"/>
      <c r="G13" s="92">
        <v>0.99228171506046015</v>
      </c>
      <c r="H13" s="92"/>
      <c r="I13" s="92">
        <v>0.98921289672765977</v>
      </c>
      <c r="J13" s="92"/>
      <c r="K13" s="93">
        <f t="shared" si="0"/>
        <v>4.700967679629835E-4</v>
      </c>
      <c r="L13" s="93"/>
      <c r="M13" s="93">
        <f t="shared" si="1"/>
        <v>3.4643992459452722E-4</v>
      </c>
    </row>
    <row r="14" spans="1:29" x14ac:dyDescent="0.25">
      <c r="A14" s="90">
        <v>5.5</v>
      </c>
      <c r="B14" s="90"/>
      <c r="C14" s="91">
        <v>137152745.94</v>
      </c>
      <c r="D14" s="9"/>
      <c r="E14" s="92">
        <v>0.96010000000000006</v>
      </c>
      <c r="F14" s="92"/>
      <c r="G14" s="92">
        <v>0.99003792555818304</v>
      </c>
      <c r="H14" s="92"/>
      <c r="I14" s="92">
        <v>0.98631855256725276</v>
      </c>
      <c r="J14" s="92"/>
      <c r="K14" s="93">
        <f t="shared" si="0"/>
        <v>8.962793867273055E-4</v>
      </c>
      <c r="L14" s="93"/>
      <c r="M14" s="93">
        <f t="shared" si="1"/>
        <v>6.8741249872179291E-4</v>
      </c>
    </row>
    <row r="15" spans="1:29" x14ac:dyDescent="0.25">
      <c r="A15" s="90">
        <v>6.5</v>
      </c>
      <c r="B15" s="90"/>
      <c r="C15" s="91">
        <v>129096259.22</v>
      </c>
      <c r="D15" s="9"/>
      <c r="E15" s="92">
        <v>0.9487000000000001</v>
      </c>
      <c r="F15" s="92"/>
      <c r="G15" s="92">
        <v>0.98756045019805438</v>
      </c>
      <c r="H15" s="92"/>
      <c r="I15" s="92">
        <v>0.9832155791760786</v>
      </c>
      <c r="J15" s="92"/>
      <c r="K15" s="93">
        <f t="shared" si="0"/>
        <v>1.5101345895954573E-3</v>
      </c>
      <c r="L15" s="93"/>
      <c r="M15" s="93">
        <f t="shared" si="1"/>
        <v>1.1913252058601441E-3</v>
      </c>
    </row>
    <row r="16" spans="1:29" x14ac:dyDescent="0.25">
      <c r="A16" s="90">
        <v>7.5</v>
      </c>
      <c r="B16" s="90"/>
      <c r="C16" s="91">
        <v>140012442.13999999</v>
      </c>
      <c r="D16" s="9"/>
      <c r="E16" s="92">
        <v>0.94440000000000002</v>
      </c>
      <c r="F16" s="92"/>
      <c r="G16" s="92">
        <v>0.98482776371064884</v>
      </c>
      <c r="H16" s="92"/>
      <c r="I16" s="92">
        <v>0.97989646123813545</v>
      </c>
      <c r="J16" s="92"/>
      <c r="K16" s="93">
        <f t="shared" si="0"/>
        <v>1.6344040786440538E-3</v>
      </c>
      <c r="L16" s="93"/>
      <c r="M16" s="93">
        <f t="shared" si="1"/>
        <v>1.2599987604304515E-3</v>
      </c>
    </row>
    <row r="17" spans="1:13" x14ac:dyDescent="0.25">
      <c r="A17" s="90">
        <v>8.5</v>
      </c>
      <c r="B17" s="90"/>
      <c r="C17" s="91">
        <v>136219933.08000001</v>
      </c>
      <c r="D17" s="9"/>
      <c r="E17" s="92">
        <v>0.93849999999999989</v>
      </c>
      <c r="F17" s="92"/>
      <c r="G17" s="92">
        <v>0.98181649726576992</v>
      </c>
      <c r="H17" s="92"/>
      <c r="I17" s="92">
        <v>0.9763518654042076</v>
      </c>
      <c r="J17" s="92"/>
      <c r="K17" s="93">
        <f t="shared" si="0"/>
        <v>1.8763189353754623E-3</v>
      </c>
      <c r="L17" s="93"/>
      <c r="M17" s="93">
        <f t="shared" si="1"/>
        <v>1.4327637145782563E-3</v>
      </c>
    </row>
    <row r="18" spans="1:13" x14ac:dyDescent="0.25">
      <c r="A18" s="90">
        <v>9.5</v>
      </c>
      <c r="B18" s="90"/>
      <c r="C18" s="91">
        <v>132312034.90000001</v>
      </c>
      <c r="D18" s="9"/>
      <c r="E18" s="92">
        <v>0.93230000000000002</v>
      </c>
      <c r="F18" s="92"/>
      <c r="G18" s="92">
        <v>0.9785021695803513</v>
      </c>
      <c r="H18" s="92"/>
      <c r="I18" s="92">
        <v>0.97257018086466873</v>
      </c>
      <c r="J18" s="92"/>
      <c r="K18" s="93">
        <f t="shared" si="0"/>
        <v>2.1346404739315374E-3</v>
      </c>
      <c r="L18" s="93"/>
      <c r="M18" s="93">
        <f t="shared" si="1"/>
        <v>1.6216874668731303E-3</v>
      </c>
    </row>
    <row r="19" spans="1:13" x14ac:dyDescent="0.25">
      <c r="A19" s="90">
        <v>10.5</v>
      </c>
      <c r="B19" s="90"/>
      <c r="C19" s="91">
        <v>129258872.81</v>
      </c>
      <c r="D19" s="9"/>
      <c r="E19" s="92">
        <v>0.9274</v>
      </c>
      <c r="F19" s="92"/>
      <c r="G19" s="92">
        <v>0.97485839762571247</v>
      </c>
      <c r="H19" s="92"/>
      <c r="I19" s="92">
        <v>0.96853939166577352</v>
      </c>
      <c r="J19" s="92"/>
      <c r="K19" s="93">
        <f t="shared" si="0"/>
        <v>2.2522995052002307E-3</v>
      </c>
      <c r="L19" s="93"/>
      <c r="M19" s="93">
        <f t="shared" si="1"/>
        <v>1.6924495466299155E-3</v>
      </c>
    </row>
    <row r="20" spans="1:13" x14ac:dyDescent="0.25">
      <c r="A20" s="90">
        <v>11.5</v>
      </c>
      <c r="B20" s="90"/>
      <c r="C20" s="91">
        <v>124381165.25</v>
      </c>
      <c r="D20" s="9"/>
      <c r="E20" s="92">
        <v>0.92180000000000006</v>
      </c>
      <c r="F20" s="92"/>
      <c r="G20" s="92">
        <v>0.97085774541947312</v>
      </c>
      <c r="H20" s="92"/>
      <c r="I20" s="92">
        <v>0.96424706701879348</v>
      </c>
      <c r="J20" s="92"/>
      <c r="K20" s="93">
        <f t="shared" si="0"/>
        <v>2.4066623856418292E-3</v>
      </c>
      <c r="L20" s="93"/>
      <c r="M20" s="93">
        <f t="shared" si="1"/>
        <v>1.8017534984979399E-3</v>
      </c>
    </row>
    <row r="21" spans="1:13" x14ac:dyDescent="0.25">
      <c r="A21" s="90">
        <v>12.5</v>
      </c>
      <c r="B21" s="90"/>
      <c r="C21" s="91">
        <v>117260109.3</v>
      </c>
      <c r="D21" s="9"/>
      <c r="E21" s="92">
        <v>0.91599999999999993</v>
      </c>
      <c r="F21" s="92"/>
      <c r="G21" s="92">
        <v>0.9664708605471336</v>
      </c>
      <c r="H21" s="92"/>
      <c r="I21" s="92">
        <v>0.9596697148029496</v>
      </c>
      <c r="J21" s="92"/>
      <c r="K21" s="93">
        <f t="shared" si="0"/>
        <v>2.5473077643682149E-3</v>
      </c>
      <c r="L21" s="93"/>
      <c r="M21" s="93">
        <f t="shared" si="1"/>
        <v>1.9070439909709622E-3</v>
      </c>
    </row>
    <row r="22" spans="1:13" x14ac:dyDescent="0.25">
      <c r="A22" s="90">
        <v>13.5</v>
      </c>
      <c r="B22" s="90"/>
      <c r="C22" s="91">
        <v>111306363.72</v>
      </c>
      <c r="D22" s="9"/>
      <c r="E22" s="92">
        <v>0.90780000000000005</v>
      </c>
      <c r="F22" s="92"/>
      <c r="G22" s="92">
        <v>0.96166743437075508</v>
      </c>
      <c r="H22" s="92"/>
      <c r="I22" s="92">
        <v>0.95480373641098892</v>
      </c>
      <c r="J22" s="92"/>
      <c r="K22" s="93">
        <f t="shared" si="0"/>
        <v>2.9017004856876005E-3</v>
      </c>
      <c r="L22" s="93"/>
      <c r="M22" s="93">
        <f t="shared" si="1"/>
        <v>2.2093512365937212E-3</v>
      </c>
    </row>
    <row r="23" spans="1:13" x14ac:dyDescent="0.25">
      <c r="A23" s="90">
        <v>14.5</v>
      </c>
      <c r="B23" s="90"/>
      <c r="C23" s="91">
        <v>105029310.92</v>
      </c>
      <c r="D23" s="9"/>
      <c r="E23" s="92">
        <v>0.90090000000000003</v>
      </c>
      <c r="F23" s="92"/>
      <c r="G23" s="92">
        <v>0.95641525787314918</v>
      </c>
      <c r="H23" s="92"/>
      <c r="I23" s="92">
        <v>0.94963535499394514</v>
      </c>
      <c r="J23" s="92"/>
      <c r="K23" s="93">
        <f t="shared" si="0"/>
        <v>3.0819438567222484E-3</v>
      </c>
      <c r="L23" s="93"/>
      <c r="M23" s="93">
        <f t="shared" si="1"/>
        <v>2.3751348263858496E-3</v>
      </c>
    </row>
    <row r="24" spans="1:13" x14ac:dyDescent="0.25">
      <c r="A24" s="90">
        <v>15.5</v>
      </c>
      <c r="B24" s="90"/>
      <c r="C24" s="91">
        <v>101989383.3</v>
      </c>
      <c r="D24" s="9"/>
      <c r="E24" s="92">
        <v>0.89390000000000003</v>
      </c>
      <c r="F24" s="92"/>
      <c r="G24" s="92">
        <v>0.95068127617336273</v>
      </c>
      <c r="H24" s="92"/>
      <c r="I24" s="92">
        <v>0.94415034117982655</v>
      </c>
      <c r="J24" s="92"/>
      <c r="K24" s="93">
        <f t="shared" si="0"/>
        <v>3.2241133238756874E-3</v>
      </c>
      <c r="L24" s="93"/>
      <c r="M24" s="93">
        <f t="shared" si="1"/>
        <v>2.5250967886889688E-3</v>
      </c>
    </row>
    <row r="25" spans="1:13" x14ac:dyDescent="0.25">
      <c r="A25" s="90">
        <v>16.5</v>
      </c>
      <c r="B25" s="90"/>
      <c r="C25" s="91">
        <v>98535551.819999993</v>
      </c>
      <c r="D25" s="9"/>
      <c r="E25" s="92">
        <v>0.8851</v>
      </c>
      <c r="F25" s="92"/>
      <c r="G25" s="92">
        <v>0.94443054857553288</v>
      </c>
      <c r="H25" s="92"/>
      <c r="I25" s="92">
        <v>0.93833400667148004</v>
      </c>
      <c r="J25" s="92"/>
      <c r="K25" s="93">
        <f t="shared" si="0"/>
        <v>3.5201139942736669E-3</v>
      </c>
      <c r="L25" s="93"/>
      <c r="M25" s="93">
        <f t="shared" si="1"/>
        <v>2.8338594662991813E-3</v>
      </c>
    </row>
    <row r="26" spans="1:13" x14ac:dyDescent="0.25">
      <c r="A26" s="90">
        <v>17.5</v>
      </c>
      <c r="B26" s="90"/>
      <c r="C26" s="91">
        <v>94479744.450000003</v>
      </c>
      <c r="D26" s="9"/>
      <c r="E26" s="92">
        <v>0.87709999999999999</v>
      </c>
      <c r="F26" s="92"/>
      <c r="G26" s="92">
        <v>0.93762736984545014</v>
      </c>
      <c r="H26" s="92"/>
      <c r="I26" s="92">
        <v>0.932167845319404</v>
      </c>
      <c r="J26" s="92"/>
      <c r="K26" s="93">
        <f t="shared" si="0"/>
        <v>3.6635625004079082E-3</v>
      </c>
      <c r="L26" s="93"/>
      <c r="M26" s="93">
        <f t="shared" si="1"/>
        <v>3.0324675881218057E-3</v>
      </c>
    </row>
    <row r="27" spans="1:13" x14ac:dyDescent="0.25">
      <c r="A27" s="90">
        <v>18.5</v>
      </c>
      <c r="B27" s="90"/>
      <c r="C27" s="91">
        <v>90602395.739999995</v>
      </c>
      <c r="D27" s="9"/>
      <c r="E27" s="92">
        <v>0.86760000000000004</v>
      </c>
      <c r="F27" s="92"/>
      <c r="G27" s="92">
        <v>0.93023410900278991</v>
      </c>
      <c r="H27" s="92"/>
      <c r="I27" s="92">
        <v>0.9256288394817126</v>
      </c>
      <c r="J27" s="92"/>
      <c r="K27" s="93">
        <f t="shared" si="0"/>
        <v>3.9230316105733631E-3</v>
      </c>
      <c r="L27" s="93"/>
      <c r="M27" s="93">
        <f t="shared" si="1"/>
        <v>3.3673462115943621E-3</v>
      </c>
    </row>
    <row r="28" spans="1:13" x14ac:dyDescent="0.25">
      <c r="A28" s="90">
        <v>19.5</v>
      </c>
      <c r="B28" s="90"/>
      <c r="C28" s="91">
        <v>87344204</v>
      </c>
      <c r="D28" s="9"/>
      <c r="E28" s="92">
        <v>0.86099999999999999</v>
      </c>
      <c r="F28" s="92"/>
      <c r="G28" s="92">
        <v>0.92221236624509051</v>
      </c>
      <c r="H28" s="92"/>
      <c r="I28" s="92">
        <v>0.91871053043052253</v>
      </c>
      <c r="J28" s="92"/>
      <c r="K28" s="93">
        <f t="shared" si="0"/>
        <v>3.7469537813230973E-3</v>
      </c>
      <c r="L28" s="93"/>
      <c r="M28" s="93">
        <f t="shared" si="1"/>
        <v>3.3305053225722685E-3</v>
      </c>
    </row>
    <row r="29" spans="1:13" x14ac:dyDescent="0.25">
      <c r="A29" s="90">
        <v>20.5</v>
      </c>
      <c r="B29" s="90"/>
      <c r="C29" s="91">
        <v>80591215.209999993</v>
      </c>
      <c r="D29" s="9"/>
      <c r="E29" s="92">
        <v>0.85430000000000006</v>
      </c>
      <c r="F29" s="92"/>
      <c r="G29" s="92">
        <v>0.91352165966353893</v>
      </c>
      <c r="H29" s="92"/>
      <c r="I29" s="92">
        <v>0.91139635048188339</v>
      </c>
      <c r="J29" s="92"/>
      <c r="K29" s="93">
        <f t="shared" si="0"/>
        <v>3.5072049733040271E-3</v>
      </c>
      <c r="L29" s="93"/>
      <c r="M29" s="93">
        <f t="shared" si="1"/>
        <v>3.2599932383500585E-3</v>
      </c>
    </row>
    <row r="30" spans="1:13" x14ac:dyDescent="0.25">
      <c r="A30" s="90">
        <v>21.5</v>
      </c>
      <c r="B30" s="90"/>
      <c r="C30" s="91">
        <v>76827472.150000006</v>
      </c>
      <c r="D30" s="9"/>
      <c r="E30" s="92">
        <v>0.84750000000000003</v>
      </c>
      <c r="F30" s="92"/>
      <c r="G30" s="92">
        <v>0.90412060084486501</v>
      </c>
      <c r="H30" s="92"/>
      <c r="I30" s="92">
        <v>0.90366930086668329</v>
      </c>
      <c r="J30" s="92"/>
      <c r="K30" s="93">
        <f t="shared" si="0"/>
        <v>3.2058924400335245E-3</v>
      </c>
      <c r="L30" s="93"/>
      <c r="M30" s="93">
        <f t="shared" si="1"/>
        <v>3.1549903598519845E-3</v>
      </c>
    </row>
    <row r="31" spans="1:13" x14ac:dyDescent="0.25">
      <c r="A31" s="90">
        <v>22.5</v>
      </c>
      <c r="B31" s="90"/>
      <c r="C31" s="91">
        <v>70332525.599999994</v>
      </c>
      <c r="D31" s="9"/>
      <c r="E31" s="92">
        <v>0.83979999999999999</v>
      </c>
      <c r="F31" s="92"/>
      <c r="G31" s="92">
        <v>0.89396541118134687</v>
      </c>
      <c r="H31" s="92"/>
      <c r="I31" s="92">
        <v>0.8955119787401995</v>
      </c>
      <c r="J31" s="92"/>
      <c r="K31" s="93">
        <f t="shared" si="0"/>
        <v>2.9338917684443772E-3</v>
      </c>
      <c r="L31" s="93"/>
      <c r="M31" s="93">
        <f t="shared" si="1"/>
        <v>3.1038245751484421E-3</v>
      </c>
    </row>
    <row r="32" spans="1:13" x14ac:dyDescent="0.25">
      <c r="A32" s="90">
        <v>23.5</v>
      </c>
      <c r="B32" s="90"/>
      <c r="C32" s="91">
        <v>67641158.200000003</v>
      </c>
      <c r="D32" s="9"/>
      <c r="E32" s="92">
        <v>0.83160000000000001</v>
      </c>
      <c r="F32" s="92"/>
      <c r="G32" s="92">
        <v>0.88301114405745351</v>
      </c>
      <c r="H32" s="92"/>
      <c r="I32" s="92">
        <v>0.88689798379442975</v>
      </c>
      <c r="J32" s="92"/>
      <c r="K32" s="93">
        <f t="shared" si="0"/>
        <v>2.6431057332962369E-3</v>
      </c>
      <c r="L32" s="93"/>
      <c r="M32" s="93">
        <f t="shared" si="1"/>
        <v>3.0578670117290142E-3</v>
      </c>
    </row>
    <row r="33" spans="1:13" x14ac:dyDescent="0.25">
      <c r="A33" s="90">
        <v>24.5</v>
      </c>
      <c r="B33" s="90"/>
      <c r="C33" s="91">
        <v>63606864.609999999</v>
      </c>
      <c r="D33" s="9"/>
      <c r="E33" s="92">
        <v>0.82129999999999992</v>
      </c>
      <c r="F33" s="92"/>
      <c r="G33" s="92">
        <v>0.87121006041507798</v>
      </c>
      <c r="H33" s="92"/>
      <c r="I33" s="92">
        <v>0.87780828508232778</v>
      </c>
      <c r="J33" s="92"/>
      <c r="K33" s="93">
        <f t="shared" si="0"/>
        <v>2.491014130636742E-3</v>
      </c>
      <c r="L33" s="93"/>
      <c r="M33" s="93">
        <f t="shared" si="1"/>
        <v>3.1931862829456372E-3</v>
      </c>
    </row>
    <row r="34" spans="1:13" x14ac:dyDescent="0.25">
      <c r="A34" s="90">
        <v>25.5</v>
      </c>
      <c r="B34" s="90"/>
      <c r="C34" s="91">
        <v>57775369.649999999</v>
      </c>
      <c r="D34" s="9"/>
      <c r="E34" s="92">
        <v>0.81110000000000004</v>
      </c>
      <c r="F34" s="92"/>
      <c r="G34" s="92">
        <v>0.85851300902130701</v>
      </c>
      <c r="H34" s="92"/>
      <c r="I34" s="92">
        <v>0.86823285566222286</v>
      </c>
      <c r="J34" s="92"/>
      <c r="K34" s="93">
        <f t="shared" si="0"/>
        <v>2.2479934244545355E-3</v>
      </c>
      <c r="L34" s="93"/>
      <c r="M34" s="93">
        <f t="shared" si="1"/>
        <v>3.2641631961203856E-3</v>
      </c>
    </row>
    <row r="35" spans="1:13" x14ac:dyDescent="0.25">
      <c r="A35" s="90">
        <v>26.5</v>
      </c>
      <c r="B35" s="90"/>
      <c r="C35" s="91">
        <v>50938731.340000004</v>
      </c>
      <c r="D35" s="9"/>
      <c r="E35" s="92">
        <v>0.80159999999999998</v>
      </c>
      <c r="F35" s="92"/>
      <c r="G35" s="92">
        <v>0.84486779008534474</v>
      </c>
      <c r="H35" s="92"/>
      <c r="I35" s="92">
        <v>0.85815320135073092</v>
      </c>
      <c r="J35" s="92"/>
      <c r="K35" s="93">
        <f t="shared" si="0"/>
        <v>1.8721016588694583E-3</v>
      </c>
      <c r="L35" s="93"/>
      <c r="M35" s="93">
        <f t="shared" si="1"/>
        <v>3.1982645830163159E-3</v>
      </c>
    </row>
    <row r="36" spans="1:13" x14ac:dyDescent="0.25">
      <c r="A36" s="90">
        <v>27.5</v>
      </c>
      <c r="B36" s="90"/>
      <c r="C36" s="91">
        <v>45045137.600000001</v>
      </c>
      <c r="D36" s="9"/>
      <c r="E36" s="92">
        <v>0.79150000000000009</v>
      </c>
      <c r="F36" s="92"/>
      <c r="G36" s="92">
        <v>0.83022091746091287</v>
      </c>
      <c r="H36" s="92"/>
      <c r="I36" s="92">
        <v>0.84755079120937926</v>
      </c>
      <c r="J36" s="92"/>
      <c r="K36" s="93">
        <f t="shared" si="0"/>
        <v>1.4993094490148198E-3</v>
      </c>
      <c r="L36" s="93"/>
      <c r="M36" s="93">
        <f t="shared" si="1"/>
        <v>3.1416911951974171E-3</v>
      </c>
    </row>
    <row r="37" spans="1:13" x14ac:dyDescent="0.25">
      <c r="A37" s="90">
        <v>28.5</v>
      </c>
      <c r="B37" s="90"/>
      <c r="C37" s="91">
        <v>40499531.420000002</v>
      </c>
      <c r="D37" s="9"/>
      <c r="E37" s="92">
        <v>0.78449999999999998</v>
      </c>
      <c r="F37" s="92"/>
      <c r="G37" s="92">
        <v>0.81451624967611391</v>
      </c>
      <c r="H37" s="92"/>
      <c r="I37" s="92">
        <v>0.83640719323876156</v>
      </c>
      <c r="J37" s="92"/>
      <c r="K37" s="93">
        <f t="shared" si="0"/>
        <v>9.0097524461881006E-4</v>
      </c>
      <c r="L37" s="93"/>
      <c r="M37" s="93">
        <f t="shared" si="1"/>
        <v>2.6943567099261363E-3</v>
      </c>
    </row>
    <row r="38" spans="1:13" x14ac:dyDescent="0.25">
      <c r="A38" s="90">
        <v>29.5</v>
      </c>
      <c r="B38" s="90"/>
      <c r="C38" s="91">
        <v>37456416.450000003</v>
      </c>
      <c r="D38" s="9"/>
      <c r="E38" s="92">
        <v>0.77849999999999997</v>
      </c>
      <c r="F38" s="92"/>
      <c r="G38" s="92">
        <v>0.79769745600457176</v>
      </c>
      <c r="H38" s="92"/>
      <c r="I38" s="92">
        <v>0.82468821527350611</v>
      </c>
      <c r="J38" s="92"/>
      <c r="K38" s="93">
        <f t="shared" si="0"/>
        <v>3.6854231704746941E-4</v>
      </c>
      <c r="L38" s="93"/>
      <c r="M38" s="93">
        <f t="shared" si="1"/>
        <v>2.1333512301517457E-3</v>
      </c>
    </row>
    <row r="39" spans="1:13" x14ac:dyDescent="0.25">
      <c r="A39" s="90">
        <v>30.5</v>
      </c>
      <c r="B39" s="90"/>
      <c r="C39" s="91">
        <v>33292099.379999999</v>
      </c>
      <c r="D39" s="9"/>
      <c r="E39" s="92">
        <v>0.77170000000000005</v>
      </c>
      <c r="F39" s="92"/>
      <c r="G39" s="92">
        <v>0.77970736419152464</v>
      </c>
      <c r="H39" s="92"/>
      <c r="I39" s="92">
        <v>0.81238579552332357</v>
      </c>
      <c r="J39" s="92"/>
      <c r="K39" s="93">
        <f t="shared" si="0"/>
        <v>6.411788129571026E-5</v>
      </c>
      <c r="L39" s="93"/>
      <c r="M39" s="93">
        <f t="shared" si="1"/>
        <v>1.6553339573656923E-3</v>
      </c>
    </row>
    <row r="40" spans="1:13" x14ac:dyDescent="0.25">
      <c r="A40" s="90">
        <v>31.5</v>
      </c>
      <c r="B40" s="90"/>
      <c r="C40" s="91">
        <v>29992221.550000001</v>
      </c>
      <c r="D40" s="9"/>
      <c r="E40" s="92">
        <v>0.7651</v>
      </c>
      <c r="F40" s="92"/>
      <c r="G40" s="92">
        <v>0.76049145205140734</v>
      </c>
      <c r="H40" s="92"/>
      <c r="I40" s="92">
        <v>0.79948818069150596</v>
      </c>
      <c r="J40" s="92"/>
      <c r="K40" s="93">
        <f t="shared" si="0"/>
        <v>2.1238714194477683E-5</v>
      </c>
      <c r="L40" s="93"/>
      <c r="M40" s="93">
        <f t="shared" si="1"/>
        <v>1.182546971271663E-3</v>
      </c>
    </row>
    <row r="41" spans="1:13" x14ac:dyDescent="0.25">
      <c r="A41" s="90">
        <v>32.5</v>
      </c>
      <c r="B41" s="90"/>
      <c r="C41" s="91">
        <v>27922619.289999999</v>
      </c>
      <c r="D41" s="9"/>
      <c r="E41" s="92">
        <v>0.75840000000000007</v>
      </c>
      <c r="F41" s="92"/>
      <c r="G41" s="92">
        <v>0.73999847459748491</v>
      </c>
      <c r="H41" s="92"/>
      <c r="I41" s="92">
        <v>0.78597941204700339</v>
      </c>
      <c r="J41" s="92"/>
      <c r="K41" s="93">
        <f t="shared" si="0"/>
        <v>3.386161371394108E-4</v>
      </c>
      <c r="L41" s="93"/>
      <c r="M41" s="93">
        <f t="shared" si="1"/>
        <v>7.6062396885839161E-4</v>
      </c>
    </row>
    <row r="42" spans="1:13" x14ac:dyDescent="0.25">
      <c r="A42" s="90">
        <v>33.5</v>
      </c>
      <c r="B42" s="90"/>
      <c r="C42" s="91">
        <v>26267987.329999998</v>
      </c>
      <c r="D42" s="9"/>
      <c r="E42" s="92">
        <v>0.74849999999999994</v>
      </c>
      <c r="F42" s="92"/>
      <c r="G42" s="92">
        <v>0.71818509312867751</v>
      </c>
      <c r="H42" s="92"/>
      <c r="I42" s="92">
        <v>0.77184481999127841</v>
      </c>
      <c r="J42" s="92"/>
      <c r="K42" s="93">
        <f t="shared" si="0"/>
        <v>9.189935786169521E-4</v>
      </c>
      <c r="L42" s="93"/>
      <c r="M42" s="93">
        <f t="shared" si="1"/>
        <v>5.4498062042519465E-4</v>
      </c>
    </row>
    <row r="43" spans="1:13" x14ac:dyDescent="0.25">
      <c r="A43" s="90">
        <v>34.5</v>
      </c>
      <c r="B43" s="90"/>
      <c r="C43" s="91">
        <v>25043749.289999999</v>
      </c>
      <c r="D43" s="9"/>
      <c r="E43" s="92">
        <v>0.73380000000000001</v>
      </c>
      <c r="F43" s="92"/>
      <c r="G43" s="92">
        <v>0.69501829062687004</v>
      </c>
      <c r="H43" s="92"/>
      <c r="I43" s="92">
        <v>0.75707136965076982</v>
      </c>
      <c r="J43" s="92"/>
      <c r="K43" s="93">
        <f t="shared" si="0"/>
        <v>1.504020981901917E-3</v>
      </c>
      <c r="L43" s="93"/>
      <c r="M43" s="93">
        <f t="shared" si="1"/>
        <v>5.4155664542277035E-4</v>
      </c>
    </row>
    <row r="44" spans="1:13" x14ac:dyDescent="0.25">
      <c r="A44" s="90">
        <v>35.5</v>
      </c>
      <c r="B44" s="90"/>
      <c r="C44" s="91">
        <v>22651768.379999999</v>
      </c>
      <c r="D44" s="9"/>
      <c r="E44" s="92">
        <v>0.71420000000000006</v>
      </c>
      <c r="F44" s="92"/>
      <c r="G44" s="92">
        <v>0.67048074261549151</v>
      </c>
      <c r="H44" s="92"/>
      <c r="I44" s="92">
        <v>0.74162366252989553</v>
      </c>
      <c r="J44" s="92"/>
      <c r="K44" s="93">
        <f t="shared" si="0"/>
        <v>1.9113734662529051E-3</v>
      </c>
      <c r="L44" s="93"/>
      <c r="M44" s="93">
        <f t="shared" si="1"/>
        <v>7.5205726655359309E-4</v>
      </c>
    </row>
    <row r="45" spans="1:13" x14ac:dyDescent="0.25">
      <c r="A45" s="90">
        <v>36.5</v>
      </c>
      <c r="B45" s="90"/>
      <c r="C45" s="91">
        <v>19137869.300000001</v>
      </c>
      <c r="D45" s="9"/>
      <c r="E45" s="92">
        <v>0.71060000000000001</v>
      </c>
      <c r="F45" s="92"/>
      <c r="G45" s="92">
        <v>0.64457520585056693</v>
      </c>
      <c r="H45" s="92"/>
      <c r="I45" s="92">
        <v>0.7255171073780956</v>
      </c>
      <c r="J45" s="92"/>
      <c r="K45" s="93">
        <f t="shared" si="0"/>
        <v>4.3592734424750118E-3</v>
      </c>
      <c r="L45" s="93"/>
      <c r="M45" s="93">
        <f t="shared" si="1"/>
        <v>2.2252009252963405E-4</v>
      </c>
    </row>
    <row r="46" spans="1:13" x14ac:dyDescent="0.25">
      <c r="A46" s="90">
        <v>37.5</v>
      </c>
      <c r="B46" s="90"/>
      <c r="C46" s="91">
        <v>14934009.380000001</v>
      </c>
      <c r="D46" s="9"/>
      <c r="E46" s="92">
        <v>0.70730000000000004</v>
      </c>
      <c r="F46" s="92"/>
      <c r="G46" s="92">
        <v>0.61732944754313646</v>
      </c>
      <c r="H46" s="92"/>
      <c r="I46" s="92">
        <v>0.70874636222992327</v>
      </c>
      <c r="J46" s="92"/>
      <c r="K46" s="93">
        <f t="shared" si="0"/>
        <v>8.0947003093932417E-3</v>
      </c>
      <c r="L46" s="93"/>
      <c r="M46" s="93">
        <f t="shared" si="1"/>
        <v>2.0919637001484867E-6</v>
      </c>
    </row>
    <row r="47" spans="1:13" x14ac:dyDescent="0.25">
      <c r="A47" s="90">
        <v>38.5</v>
      </c>
      <c r="B47" s="90"/>
      <c r="C47" s="91">
        <v>12246956.529999999</v>
      </c>
      <c r="D47" s="9"/>
      <c r="E47" s="92">
        <v>0.70400000000000007</v>
      </c>
      <c r="F47" s="92"/>
      <c r="G47" s="92">
        <v>0.58880218100396875</v>
      </c>
      <c r="H47" s="92"/>
      <c r="I47" s="92">
        <v>0.69130954510501441</v>
      </c>
      <c r="J47" s="92"/>
      <c r="K47" s="93">
        <f t="shared" si="0"/>
        <v>1.3270537501442395E-2</v>
      </c>
      <c r="L47" s="93"/>
      <c r="M47" s="93">
        <f t="shared" si="1"/>
        <v>1.6104764544166546E-4</v>
      </c>
    </row>
    <row r="48" spans="1:13" x14ac:dyDescent="0.25">
      <c r="A48" s="90">
        <v>39.5</v>
      </c>
      <c r="B48" s="90"/>
      <c r="C48" s="91">
        <v>9020597.3699999992</v>
      </c>
      <c r="D48" s="9"/>
      <c r="E48" s="92">
        <v>0.69969999999999999</v>
      </c>
      <c r="F48" s="92"/>
      <c r="G48" s="92">
        <v>0.5590855152244345</v>
      </c>
      <c r="H48" s="92"/>
      <c r="I48" s="92">
        <v>0.67320875737328134</v>
      </c>
      <c r="J48" s="92"/>
      <c r="K48" s="93">
        <f t="shared" si="0"/>
        <v>1.9772433328697738E-2</v>
      </c>
      <c r="L48" s="93"/>
      <c r="M48" s="93">
        <f t="shared" si="1"/>
        <v>7.0178593590767505E-4</v>
      </c>
    </row>
    <row r="49" spans="1:13" x14ac:dyDescent="0.25">
      <c r="A49" s="90">
        <v>40.5</v>
      </c>
      <c r="B49" s="90"/>
      <c r="C49" s="91">
        <v>7934879.1699999999</v>
      </c>
      <c r="D49" s="9"/>
      <c r="E49" s="92">
        <v>0.69519999999999993</v>
      </c>
      <c r="F49" s="92"/>
      <c r="G49" s="92">
        <v>0.52831126324537747</v>
      </c>
      <c r="H49" s="92"/>
      <c r="I49" s="92">
        <v>0.65444464590632545</v>
      </c>
      <c r="J49" s="92"/>
      <c r="K49" s="93">
        <f t="shared" si="0"/>
        <v>2.7851850455553672E-2</v>
      </c>
      <c r="L49" s="93"/>
      <c r="M49" s="93">
        <f t="shared" si="1"/>
        <v>1.6609988873007892E-3</v>
      </c>
    </row>
    <row r="50" spans="1:13" x14ac:dyDescent="0.25">
      <c r="A50" s="90">
        <v>41.5</v>
      </c>
      <c r="B50" s="90"/>
      <c r="C50" s="91">
        <v>6549229.1500000004</v>
      </c>
      <c r="D50" s="9"/>
      <c r="E50" s="92">
        <v>0.63229999999999997</v>
      </c>
      <c r="F50" s="92"/>
      <c r="G50" s="92">
        <v>0.49664838916368143</v>
      </c>
      <c r="H50" s="92"/>
      <c r="I50" s="92">
        <v>0.63501769736470126</v>
      </c>
      <c r="J50" s="92"/>
      <c r="K50" s="93">
        <f t="shared" si="0"/>
        <v>1.8401359522488017E-2</v>
      </c>
      <c r="L50" s="93"/>
      <c r="M50" s="93">
        <f t="shared" si="1"/>
        <v>7.3858789661043257E-6</v>
      </c>
    </row>
    <row r="51" spans="1:13" x14ac:dyDescent="0.25">
      <c r="A51" s="90">
        <v>42.5</v>
      </c>
      <c r="B51" s="90"/>
      <c r="C51" s="91">
        <v>5597662.5300000003</v>
      </c>
      <c r="D51" s="9"/>
      <c r="E51" s="94">
        <v>0.59250000000000003</v>
      </c>
      <c r="F51" s="94"/>
      <c r="G51" s="94">
        <v>0.46430797883292635</v>
      </c>
      <c r="H51" s="94"/>
      <c r="I51" s="94">
        <v>0.6149640610034196</v>
      </c>
      <c r="J51" s="94"/>
      <c r="K51" s="93">
        <f t="shared" si="0"/>
        <v>1.6433194290899466E-2</v>
      </c>
      <c r="L51" s="93"/>
      <c r="M51" s="93">
        <f t="shared" si="1"/>
        <v>5.0463403676535617E-4</v>
      </c>
    </row>
    <row r="52" spans="1:13" x14ac:dyDescent="0.25">
      <c r="A52" s="90">
        <v>43.5</v>
      </c>
      <c r="B52" s="90"/>
      <c r="C52" s="91">
        <v>3941045.85</v>
      </c>
      <c r="D52" s="9"/>
      <c r="E52" s="92">
        <v>0.50429999999999997</v>
      </c>
      <c r="F52" s="92"/>
      <c r="G52" s="92">
        <v>0.43153359418923826</v>
      </c>
      <c r="H52" s="92"/>
      <c r="I52" s="92">
        <v>0.59430784062622477</v>
      </c>
      <c r="J52" s="92"/>
      <c r="K52" s="93">
        <f t="shared" si="0"/>
        <v>5.2949498146164561E-3</v>
      </c>
      <c r="L52" s="93"/>
      <c r="M52" s="93">
        <f t="shared" si="1"/>
        <v>8.1014113741958837E-3</v>
      </c>
    </row>
    <row r="53" spans="1:13" ht="15.75" thickBot="1" x14ac:dyDescent="0.3">
      <c r="A53" s="95">
        <v>44.5</v>
      </c>
      <c r="B53" s="95"/>
      <c r="C53" s="96">
        <v>2867571.54</v>
      </c>
      <c r="D53" s="97"/>
      <c r="E53" s="98">
        <v>0.47130000000000005</v>
      </c>
      <c r="F53" s="98"/>
      <c r="G53" s="98">
        <v>0.39860331773593122</v>
      </c>
      <c r="H53" s="98"/>
      <c r="I53" s="98">
        <v>0.5730798218893155</v>
      </c>
      <c r="J53" s="98"/>
      <c r="K53" s="99">
        <f t="shared" si="0"/>
        <v>5.28480761220298E-3</v>
      </c>
      <c r="L53" s="99"/>
      <c r="M53" s="99">
        <f t="shared" si="1"/>
        <v>1.0359132143820777E-2</v>
      </c>
    </row>
    <row r="54" spans="1:13" x14ac:dyDescent="0.25">
      <c r="A54" s="90">
        <v>45.5</v>
      </c>
      <c r="B54" s="90"/>
      <c r="C54" s="91">
        <v>1879140.96</v>
      </c>
      <c r="D54" s="9"/>
      <c r="E54" s="94">
        <v>0.40720000000000001</v>
      </c>
      <c r="F54" s="94"/>
      <c r="G54" s="94">
        <v>0.36581264103087369</v>
      </c>
      <c r="H54" s="94"/>
      <c r="I54" s="94">
        <v>0.55131789002197396</v>
      </c>
      <c r="J54" s="94"/>
      <c r="K54" s="93">
        <f t="shared" si="0"/>
        <v>1.7129134824393208E-3</v>
      </c>
      <c r="L54" s="93"/>
      <c r="M54" s="93">
        <f t="shared" si="1"/>
        <v>2.0769966224385778E-2</v>
      </c>
    </row>
    <row r="55" spans="1:13" x14ac:dyDescent="0.25">
      <c r="A55" s="156">
        <v>46.5</v>
      </c>
      <c r="B55" s="156"/>
      <c r="C55" s="157">
        <v>1477922.01</v>
      </c>
      <c r="D55" s="13"/>
      <c r="E55" s="94">
        <v>0.32079999999999997</v>
      </c>
      <c r="F55" s="94"/>
      <c r="G55" s="94">
        <v>0.33347305973000874</v>
      </c>
      <c r="H55" s="94"/>
      <c r="I55" s="94">
        <v>0.52905928819598769</v>
      </c>
      <c r="J55" s="94"/>
      <c r="K55" s="158">
        <f t="shared" si="0"/>
        <v>1.6060644292036975E-4</v>
      </c>
      <c r="L55" s="158"/>
      <c r="M55" s="158">
        <f t="shared" si="1"/>
        <v>4.3371931119899468E-2</v>
      </c>
    </row>
    <row r="56" spans="1:13" x14ac:dyDescent="0.25">
      <c r="A56" s="90">
        <v>47.5</v>
      </c>
      <c r="B56" s="90"/>
      <c r="C56" s="91">
        <v>1252372.07</v>
      </c>
      <c r="D56" s="9"/>
      <c r="E56" s="92">
        <v>0.29399999999999998</v>
      </c>
      <c r="F56" s="92"/>
      <c r="G56" s="92">
        <v>0.30188990951205175</v>
      </c>
      <c r="H56" s="92"/>
      <c r="I56" s="92">
        <v>0.50636013183996542</v>
      </c>
      <c r="J56" s="92"/>
      <c r="K56" s="93">
        <f t="shared" si="0"/>
        <v>6.2250672108364889E-5</v>
      </c>
      <c r="L56" s="93"/>
      <c r="M56" s="93">
        <f t="shared" si="1"/>
        <v>4.50968255950875E-2</v>
      </c>
    </row>
    <row r="57" spans="1:13" x14ac:dyDescent="0.25">
      <c r="A57" s="156">
        <v>48.5</v>
      </c>
      <c r="B57" s="90"/>
      <c r="C57" s="91">
        <v>868074.12</v>
      </c>
      <c r="D57" s="9"/>
      <c r="E57" s="92">
        <v>0.25890000000000002</v>
      </c>
      <c r="F57" s="92"/>
      <c r="G57" s="92">
        <v>0.2713587857699008</v>
      </c>
      <c r="H57" s="92"/>
      <c r="I57" s="92">
        <v>0.48329090085047971</v>
      </c>
      <c r="J57" s="92"/>
      <c r="K57" s="93">
        <f t="shared" si="0"/>
        <v>1.5522134286028222E-4</v>
      </c>
      <c r="L57" s="93"/>
      <c r="M57" s="93">
        <f t="shared" si="1"/>
        <v>5.0351276384489808E-2</v>
      </c>
    </row>
    <row r="58" spans="1:13" x14ac:dyDescent="0.25">
      <c r="A58" s="90">
        <v>49.5</v>
      </c>
      <c r="B58" s="90"/>
      <c r="C58" s="91">
        <v>690201.93</v>
      </c>
      <c r="D58" s="9"/>
      <c r="E58" s="92">
        <v>0.22020000000000001</v>
      </c>
      <c r="F58" s="92"/>
      <c r="G58" s="92">
        <v>0.24214353614827938</v>
      </c>
      <c r="H58" s="92"/>
      <c r="I58" s="92">
        <v>0.4599207509434069</v>
      </c>
      <c r="J58" s="92"/>
      <c r="K58" s="93">
        <f t="shared" si="0"/>
        <v>4.8151877869084358E-4</v>
      </c>
      <c r="L58" s="93"/>
      <c r="M58" s="93">
        <f t="shared" si="1"/>
        <v>5.7466038432870917E-2</v>
      </c>
    </row>
    <row r="59" spans="1:13" x14ac:dyDescent="0.25">
      <c r="A59" s="156">
        <v>50.5</v>
      </c>
      <c r="B59" s="90"/>
      <c r="C59" s="91">
        <v>520252.51</v>
      </c>
      <c r="D59" s="9"/>
      <c r="E59" s="92">
        <v>0.18210000000000001</v>
      </c>
      <c r="F59" s="92"/>
      <c r="G59" s="92">
        <v>0.21447342030606326</v>
      </c>
      <c r="H59" s="92"/>
      <c r="I59" s="92">
        <v>0.43632624265303627</v>
      </c>
      <c r="J59" s="92"/>
      <c r="K59" s="93">
        <f t="shared" si="0"/>
        <v>1.048038342313028E-3</v>
      </c>
      <c r="L59" s="93"/>
      <c r="M59" s="93">
        <f t="shared" si="1"/>
        <v>6.4630982453480479E-2</v>
      </c>
    </row>
    <row r="60" spans="1:13" x14ac:dyDescent="0.25">
      <c r="A60" s="90">
        <v>51.5</v>
      </c>
      <c r="B60" s="90"/>
      <c r="C60" s="91">
        <v>406669.53</v>
      </c>
      <c r="D60" s="9"/>
      <c r="E60" s="92">
        <v>0.14249999999999999</v>
      </c>
      <c r="F60" s="92"/>
      <c r="G60" s="92">
        <v>0.18852758561849581</v>
      </c>
      <c r="H60" s="92"/>
      <c r="I60" s="92">
        <v>0.41259087288829599</v>
      </c>
      <c r="J60" s="92"/>
      <c r="K60" s="93">
        <f t="shared" si="0"/>
        <v>2.1185386378679634E-3</v>
      </c>
      <c r="L60" s="93"/>
      <c r="M60" s="93">
        <f t="shared" si="1"/>
        <v>7.2949079617561682E-2</v>
      </c>
    </row>
    <row r="61" spans="1:13" x14ac:dyDescent="0.25">
      <c r="A61" s="156">
        <v>52.5</v>
      </c>
      <c r="B61" s="90"/>
      <c r="C61" s="91">
        <v>317596.63</v>
      </c>
      <c r="D61" s="9"/>
      <c r="E61" s="92">
        <v>0.1114</v>
      </c>
      <c r="F61" s="92"/>
      <c r="G61" s="92">
        <v>0.16443608646030111</v>
      </c>
      <c r="H61" s="92"/>
      <c r="I61" s="92">
        <v>0.38880555746568723</v>
      </c>
      <c r="J61" s="92"/>
      <c r="K61" s="93">
        <f t="shared" si="0"/>
        <v>2.812826467024535E-3</v>
      </c>
      <c r="L61" s="93"/>
      <c r="M61" s="93">
        <f t="shared" si="1"/>
        <v>7.6953843312848699E-2</v>
      </c>
    </row>
    <row r="62" spans="1:13" x14ac:dyDescent="0.25">
      <c r="A62" s="90">
        <v>53.5</v>
      </c>
      <c r="B62" s="90"/>
      <c r="C62" s="91">
        <v>265063.45</v>
      </c>
      <c r="D62" s="9"/>
      <c r="E62" s="92">
        <v>9.3000000000000013E-2</v>
      </c>
      <c r="F62" s="92"/>
      <c r="G62" s="92">
        <v>0.1422752083610401</v>
      </c>
      <c r="H62" s="92"/>
      <c r="I62" s="92">
        <v>0.36507059429381</v>
      </c>
      <c r="J62" s="92"/>
      <c r="K62" s="93">
        <f t="shared" si="0"/>
        <v>2.4280461590239148E-3</v>
      </c>
      <c r="L62" s="93"/>
      <c r="M62" s="93">
        <f t="shared" si="1"/>
        <v>7.4022408279386942E-2</v>
      </c>
    </row>
    <row r="63" spans="1:13" x14ac:dyDescent="0.25">
      <c r="A63" s="156">
        <v>54.5</v>
      </c>
      <c r="B63" s="156"/>
      <c r="C63" s="157">
        <v>225272.31</v>
      </c>
      <c r="D63" s="13"/>
      <c r="E63" s="94">
        <v>7.9100000000000004E-2</v>
      </c>
      <c r="F63" s="94"/>
      <c r="G63" s="94">
        <v>0.12207343113888248</v>
      </c>
      <c r="H63" s="94"/>
      <c r="I63" s="94">
        <v>0.34148599618681108</v>
      </c>
      <c r="J63" s="94"/>
      <c r="K63" s="158">
        <f t="shared" si="0"/>
        <v>1.8467157838482746E-3</v>
      </c>
      <c r="L63" s="158"/>
      <c r="M63" s="158">
        <f t="shared" si="1"/>
        <v>6.8846410994945234E-2</v>
      </c>
    </row>
    <row r="64" spans="1:13" x14ac:dyDescent="0.25">
      <c r="A64" s="156">
        <v>55.5</v>
      </c>
      <c r="B64" s="156"/>
      <c r="C64" s="157">
        <v>201811.85</v>
      </c>
      <c r="D64" s="13"/>
      <c r="E64" s="94">
        <v>7.0900000000000005E-2</v>
      </c>
      <c r="F64" s="94"/>
      <c r="G64" s="94">
        <v>0.10381715118058527</v>
      </c>
      <c r="H64" s="94"/>
      <c r="I64" s="94">
        <v>0.31815399881414286</v>
      </c>
      <c r="J64" s="94"/>
      <c r="K64" s="158">
        <f t="shared" si="0"/>
        <v>1.0835388418455056E-3</v>
      </c>
      <c r="L64" s="158"/>
      <c r="M64" s="158">
        <f t="shared" si="1"/>
        <v>6.1134539929584147E-2</v>
      </c>
    </row>
    <row r="65" spans="1:13" x14ac:dyDescent="0.25">
      <c r="A65" s="156">
        <v>56.5</v>
      </c>
      <c r="B65" s="90"/>
      <c r="C65" s="91">
        <v>183815.47</v>
      </c>
      <c r="D65" s="9"/>
      <c r="E65" s="92">
        <v>6.4500000000000002E-2</v>
      </c>
      <c r="F65" s="92"/>
      <c r="G65" s="92">
        <v>8.7459145797965251E-2</v>
      </c>
      <c r="H65" s="92"/>
      <c r="I65" s="92">
        <v>0.29517790944237321</v>
      </c>
      <c r="J65" s="92"/>
      <c r="K65" s="93">
        <f t="shared" si="0"/>
        <v>5.2712237577222539E-4</v>
      </c>
      <c r="L65" s="93"/>
      <c r="M65" s="93">
        <f t="shared" si="1"/>
        <v>5.3212297904703734E-2</v>
      </c>
    </row>
    <row r="66" spans="1:13" x14ac:dyDescent="0.25">
      <c r="A66" s="90">
        <v>57.5</v>
      </c>
      <c r="B66" s="90"/>
      <c r="C66" s="91">
        <v>169412.9</v>
      </c>
      <c r="D66" s="9"/>
      <c r="E66" s="92">
        <v>5.9500000000000004E-2</v>
      </c>
      <c r="F66" s="92"/>
      <c r="G66" s="92">
        <v>7.2929184976817107E-2</v>
      </c>
      <c r="H66" s="92"/>
      <c r="I66" s="92">
        <v>0.27266036107757519</v>
      </c>
      <c r="J66" s="92"/>
      <c r="K66" s="93">
        <f t="shared" si="0"/>
        <v>1.8034300914157017E-4</v>
      </c>
      <c r="L66" s="93"/>
      <c r="M66" s="93">
        <f t="shared" si="1"/>
        <v>4.5437339534722232E-2</v>
      </c>
    </row>
    <row r="67" spans="1:13" x14ac:dyDescent="0.25">
      <c r="A67" s="156">
        <v>58.5</v>
      </c>
      <c r="B67" s="156"/>
      <c r="C67" s="157">
        <v>151060.09</v>
      </c>
      <c r="D67" s="13"/>
      <c r="E67" s="94">
        <v>5.3099999999999994E-2</v>
      </c>
      <c r="F67" s="94"/>
      <c r="G67" s="94">
        <v>6.0140075044732857E-2</v>
      </c>
      <c r="H67" s="94"/>
      <c r="I67" s="94">
        <v>0.25072557781761834</v>
      </c>
      <c r="J67" s="94"/>
      <c r="K67" s="158">
        <f t="shared" si="0"/>
        <v>4.9562656635470421E-5</v>
      </c>
      <c r="L67" s="158"/>
      <c r="M67" s="158">
        <f t="shared" si="1"/>
        <v>3.9055869007747532E-2</v>
      </c>
    </row>
    <row r="68" spans="1:13" x14ac:dyDescent="0.25">
      <c r="A68" s="90">
        <v>59.5</v>
      </c>
      <c r="B68" s="90"/>
      <c r="C68" s="91">
        <v>140913.79999999999</v>
      </c>
      <c r="D68" s="9"/>
      <c r="E68" s="92">
        <v>4.9500000000000002E-2</v>
      </c>
      <c r="F68" s="92"/>
      <c r="G68" s="92">
        <v>4.8996224878653731E-2</v>
      </c>
      <c r="H68" s="92"/>
      <c r="I68" s="92">
        <v>0.22945126535670202</v>
      </c>
      <c r="J68" s="92"/>
      <c r="K68" s="93">
        <f t="shared" si="0"/>
        <v>2.5378937288745034E-7</v>
      </c>
      <c r="L68" s="93"/>
      <c r="M68" s="93">
        <f t="shared" si="1"/>
        <v>3.2382457903478185E-2</v>
      </c>
    </row>
    <row r="69" spans="1:13" x14ac:dyDescent="0.25">
      <c r="A69" s="156">
        <v>60.5</v>
      </c>
      <c r="B69" s="90"/>
      <c r="C69" s="91">
        <v>120865.42</v>
      </c>
      <c r="D69" s="9"/>
      <c r="E69" s="92">
        <v>4.2500000000000003E-2</v>
      </c>
      <c r="F69" s="92"/>
      <c r="G69" s="92">
        <v>3.9393620100902124E-2</v>
      </c>
      <c r="H69" s="92"/>
      <c r="I69" s="92">
        <v>0.20892593025562919</v>
      </c>
      <c r="J69" s="92"/>
      <c r="K69" s="93">
        <f t="shared" si="0"/>
        <v>9.6495960775193481E-6</v>
      </c>
      <c r="L69" s="93"/>
      <c r="M69" s="93">
        <f t="shared" si="1"/>
        <v>2.7697590261451549E-2</v>
      </c>
    </row>
    <row r="70" spans="1:13" x14ac:dyDescent="0.25">
      <c r="A70" s="90">
        <v>61.5</v>
      </c>
      <c r="B70" s="90"/>
      <c r="C70" s="91">
        <v>72267.47</v>
      </c>
      <c r="D70" s="9"/>
      <c r="E70" s="92">
        <v>2.5399999999999999E-2</v>
      </c>
      <c r="F70" s="92"/>
      <c r="G70" s="92">
        <v>3.1223459223522806E-2</v>
      </c>
      <c r="H70" s="92"/>
      <c r="I70" s="92">
        <v>0.18922971597663218</v>
      </c>
      <c r="J70" s="92"/>
      <c r="K70" s="93">
        <f t="shared" si="0"/>
        <v>3.3912677328032857E-5</v>
      </c>
      <c r="L70" s="93"/>
      <c r="M70" s="93">
        <f t="shared" si="1"/>
        <v>2.6840175836983969E-2</v>
      </c>
    </row>
    <row r="71" spans="1:13" x14ac:dyDescent="0.25">
      <c r="A71" s="156">
        <v>62.5</v>
      </c>
      <c r="B71" s="90"/>
      <c r="C71" s="91">
        <v>57865.46</v>
      </c>
      <c r="D71" s="9"/>
      <c r="E71" s="92">
        <v>2.0299999999999999E-2</v>
      </c>
      <c r="F71" s="92"/>
      <c r="G71" s="92">
        <v>2.4367255404113698E-2</v>
      </c>
      <c r="H71" s="92"/>
      <c r="I71" s="92">
        <v>0.17043281617992712</v>
      </c>
      <c r="J71" s="92"/>
      <c r="K71" s="93">
        <f t="shared" si="0"/>
        <v>1.6542566522292093E-5</v>
      </c>
      <c r="L71" s="93"/>
      <c r="M71" s="93">
        <f t="shared" si="1"/>
        <v>2.2539862494115791E-2</v>
      </c>
    </row>
    <row r="72" spans="1:13" x14ac:dyDescent="0.25">
      <c r="A72" s="156">
        <v>63.5</v>
      </c>
      <c r="B72" s="90"/>
      <c r="C72" s="91">
        <v>45128.97</v>
      </c>
      <c r="D72" s="9"/>
      <c r="E72" s="92">
        <v>1.5900000000000001E-2</v>
      </c>
      <c r="F72" s="92"/>
      <c r="G72" s="92">
        <v>1.8698983982520304E-2</v>
      </c>
      <c r="H72" s="92"/>
      <c r="I72" s="92">
        <v>0.15260349332250356</v>
      </c>
      <c r="J72" s="92"/>
      <c r="K72" s="93">
        <f t="shared" si="0"/>
        <v>7.8343113344052133E-6</v>
      </c>
      <c r="L72" s="93"/>
      <c r="M72" s="93">
        <f t="shared" si="1"/>
        <v>1.8687845086575776E-2</v>
      </c>
    </row>
    <row r="73" spans="1:13" x14ac:dyDescent="0.25">
      <c r="A73" s="156">
        <v>64.5</v>
      </c>
      <c r="B73" s="90"/>
      <c r="C73" s="91">
        <v>33392.449999999997</v>
      </c>
      <c r="D73" s="9"/>
      <c r="E73" s="92">
        <v>1.1699999999999999E-2</v>
      </c>
      <c r="F73" s="92"/>
      <c r="G73" s="92">
        <v>1.4080644962803106E-2</v>
      </c>
      <c r="H73" s="92"/>
      <c r="I73" s="92">
        <v>0.13580861415831083</v>
      </c>
      <c r="J73" s="92"/>
      <c r="K73" s="93">
        <f t="shared" ref="K73:K91" si="2">(G73-E73)^2</f>
        <v>5.6674704389198092E-6</v>
      </c>
      <c r="L73" s="93"/>
      <c r="M73" s="93">
        <f t="shared" ref="M73:M91" si="3">(I73-E73)^2</f>
        <v>1.540294810829647E-2</v>
      </c>
    </row>
    <row r="74" spans="1:13" x14ac:dyDescent="0.25">
      <c r="A74" s="156">
        <v>65.5</v>
      </c>
      <c r="B74" s="90"/>
      <c r="C74" s="91">
        <v>26136.6</v>
      </c>
      <c r="D74" s="9"/>
      <c r="E74" s="92">
        <v>9.1999999999999998E-3</v>
      </c>
      <c r="F74" s="92"/>
      <c r="G74" s="92">
        <v>1.0368803788673371E-2</v>
      </c>
      <c r="H74" s="92"/>
      <c r="I74" s="92">
        <v>0.1200542540964025</v>
      </c>
      <c r="J74" s="92"/>
      <c r="K74" s="93">
        <f t="shared" si="2"/>
        <v>1.366102296417226E-6</v>
      </c>
      <c r="L74" s="93"/>
      <c r="M74" s="93">
        <f t="shared" si="3"/>
        <v>1.228866565126977E-2</v>
      </c>
    </row>
    <row r="75" spans="1:13" x14ac:dyDescent="0.25">
      <c r="A75" s="156">
        <v>66.5</v>
      </c>
      <c r="B75" s="90"/>
      <c r="C75" s="91">
        <v>19623.45</v>
      </c>
      <c r="D75" s="9"/>
      <c r="E75" s="92">
        <v>6.8999999999999999E-3</v>
      </c>
      <c r="F75" s="92"/>
      <c r="G75" s="92">
        <v>7.4158901289665836E-3</v>
      </c>
      <c r="H75" s="92"/>
      <c r="I75" s="92">
        <v>0.10536061715842171</v>
      </c>
      <c r="J75" s="92"/>
      <c r="K75" s="93">
        <f t="shared" si="2"/>
        <v>2.6614262516515837E-7</v>
      </c>
      <c r="L75" s="93"/>
      <c r="M75" s="93">
        <f t="shared" si="3"/>
        <v>9.6944931312172872E-3</v>
      </c>
    </row>
    <row r="76" spans="1:13" x14ac:dyDescent="0.25">
      <c r="A76" s="156">
        <v>67.5</v>
      </c>
      <c r="B76" s="90"/>
      <c r="C76" s="91">
        <v>14603.52</v>
      </c>
      <c r="D76" s="9"/>
      <c r="E76" s="92">
        <v>5.1000000000000004E-3</v>
      </c>
      <c r="F76" s="92"/>
      <c r="G76" s="92">
        <v>5.085868263499529E-3</v>
      </c>
      <c r="H76" s="92"/>
      <c r="I76" s="92">
        <v>9.1735833903328248E-2</v>
      </c>
      <c r="J76" s="92"/>
      <c r="K76" s="93">
        <f t="shared" si="2"/>
        <v>1.9970597651875604E-10</v>
      </c>
      <c r="L76" s="93"/>
      <c r="M76" s="93">
        <f t="shared" si="3"/>
        <v>7.5057677161250794E-3</v>
      </c>
    </row>
    <row r="77" spans="1:13" x14ac:dyDescent="0.25">
      <c r="A77" s="156">
        <v>68.5</v>
      </c>
      <c r="B77" s="156"/>
      <c r="C77" s="157">
        <v>9818.4500000000007</v>
      </c>
      <c r="D77" s="13"/>
      <c r="E77" s="94">
        <v>3.4999999999999996E-3</v>
      </c>
      <c r="F77" s="94"/>
      <c r="G77" s="94">
        <v>3.2731888495848432E-3</v>
      </c>
      <c r="H77" s="94"/>
      <c r="I77" s="94">
        <v>7.9177012289967749E-2</v>
      </c>
      <c r="J77" s="94"/>
      <c r="K77" s="158">
        <f t="shared" si="2"/>
        <v>5.1443297952646698E-8</v>
      </c>
      <c r="L77" s="158"/>
      <c r="M77" s="158">
        <f t="shared" si="3"/>
        <v>5.7270101891359294E-3</v>
      </c>
    </row>
    <row r="78" spans="1:13" x14ac:dyDescent="0.25">
      <c r="A78" s="156">
        <v>69.5</v>
      </c>
      <c r="B78" s="90"/>
      <c r="C78" s="91">
        <v>5512.35</v>
      </c>
      <c r="D78" s="9"/>
      <c r="E78" s="92">
        <v>1.9E-3</v>
      </c>
      <c r="F78" s="92"/>
      <c r="G78" s="92">
        <v>1.9236242410540971E-3</v>
      </c>
      <c r="H78" s="92"/>
      <c r="I78" s="92">
        <v>6.7690846921795972E-2</v>
      </c>
      <c r="J78" s="92"/>
      <c r="K78" s="93">
        <f t="shared" si="2"/>
        <v>5.5810476538208795E-10</v>
      </c>
      <c r="L78" s="93"/>
      <c r="M78" s="93">
        <f t="shared" si="3"/>
        <v>4.3284355386871906E-3</v>
      </c>
    </row>
    <row r="79" spans="1:13" x14ac:dyDescent="0.25">
      <c r="A79" s="156">
        <v>70.5</v>
      </c>
      <c r="B79" s="90"/>
      <c r="C79" s="91">
        <v>2187.13</v>
      </c>
      <c r="D79" s="9"/>
      <c r="E79" s="92">
        <v>8.0000000000000004E-4</v>
      </c>
      <c r="F79" s="92"/>
      <c r="G79" s="92">
        <v>9.8892861557793284E-4</v>
      </c>
      <c r="H79" s="92"/>
      <c r="I79" s="92">
        <v>5.7255758433268501E-2</v>
      </c>
      <c r="J79" s="92"/>
      <c r="K79" s="93">
        <f t="shared" si="2"/>
        <v>3.5694021784194311E-8</v>
      </c>
      <c r="L79" s="93"/>
      <c r="M79" s="93">
        <f t="shared" si="3"/>
        <v>3.1872526602755671E-3</v>
      </c>
    </row>
    <row r="80" spans="1:13" x14ac:dyDescent="0.25">
      <c r="A80" s="156">
        <v>71.5</v>
      </c>
      <c r="B80" s="90"/>
      <c r="C80" s="91">
        <v>1.3</v>
      </c>
      <c r="D80" s="9"/>
      <c r="E80" s="92">
        <v>0</v>
      </c>
      <c r="F80" s="92"/>
      <c r="G80" s="92">
        <v>4.1015744580847225E-4</v>
      </c>
      <c r="H80" s="92"/>
      <c r="I80" s="92">
        <v>4.7825751012925917E-2</v>
      </c>
      <c r="J80" s="92"/>
      <c r="K80" s="93">
        <f t="shared" si="2"/>
        <v>1.6822913035212985E-7</v>
      </c>
      <c r="L80" s="93"/>
      <c r="M80" s="93">
        <f t="shared" si="3"/>
        <v>2.2873024599503844E-3</v>
      </c>
    </row>
    <row r="81" spans="1:13" x14ac:dyDescent="0.25">
      <c r="A81" s="156">
        <v>72.5</v>
      </c>
      <c r="B81" s="90"/>
      <c r="C81" s="91">
        <v>1.3</v>
      </c>
      <c r="D81" s="9"/>
      <c r="E81" s="92">
        <v>0</v>
      </c>
      <c r="F81" s="92"/>
      <c r="G81" s="92">
        <v>1.1344455310149931E-4</v>
      </c>
      <c r="H81" s="92"/>
      <c r="I81" s="92">
        <v>3.9370577115659104E-2</v>
      </c>
      <c r="J81" s="92"/>
      <c r="K81" s="93">
        <f t="shared" si="2"/>
        <v>1.2869666628398897E-8</v>
      </c>
      <c r="L81" s="93"/>
      <c r="M81" s="93">
        <f t="shared" si="3"/>
        <v>1.5500423424200604E-3</v>
      </c>
    </row>
    <row r="82" spans="1:13" x14ac:dyDescent="0.25">
      <c r="A82" s="156">
        <v>73.5</v>
      </c>
      <c r="B82" s="90"/>
      <c r="C82" s="91">
        <v>1.3</v>
      </c>
      <c r="D82" s="9"/>
      <c r="E82" s="92">
        <v>0</v>
      </c>
      <c r="F82" s="92"/>
      <c r="G82" s="92">
        <v>1.1157790762776943E-5</v>
      </c>
      <c r="H82" s="92"/>
      <c r="I82" s="92">
        <v>3.1857834107685022E-2</v>
      </c>
      <c r="J82" s="92"/>
      <c r="K82" s="93">
        <f t="shared" si="2"/>
        <v>1.2449629470591048E-10</v>
      </c>
      <c r="L82" s="93"/>
      <c r="M82" s="93">
        <f t="shared" si="3"/>
        <v>1.0149215940327791E-3</v>
      </c>
    </row>
    <row r="83" spans="1:13" x14ac:dyDescent="0.25">
      <c r="A83" s="156">
        <v>74.5</v>
      </c>
      <c r="B83" s="90"/>
      <c r="C83" s="91">
        <v>1.3</v>
      </c>
      <c r="D83" s="9"/>
      <c r="E83" s="92">
        <v>0</v>
      </c>
      <c r="F83" s="92"/>
      <c r="G83" s="92">
        <v>0</v>
      </c>
      <c r="H83" s="92"/>
      <c r="I83" s="92">
        <v>2.5254080860215907E-2</v>
      </c>
      <c r="J83" s="92"/>
      <c r="K83" s="93">
        <f t="shared" si="2"/>
        <v>0</v>
      </c>
      <c r="L83" s="93"/>
      <c r="M83" s="93">
        <f t="shared" si="3"/>
        <v>6.3776860009432345E-4</v>
      </c>
    </row>
    <row r="84" spans="1:13" x14ac:dyDescent="0.25">
      <c r="A84" s="156">
        <v>75.5</v>
      </c>
      <c r="B84" s="90"/>
      <c r="C84" s="91">
        <v>1.3</v>
      </c>
      <c r="D84" s="9"/>
      <c r="E84" s="92">
        <v>0</v>
      </c>
      <c r="F84" s="92"/>
      <c r="G84" s="92">
        <v>0</v>
      </c>
      <c r="H84" s="92"/>
      <c r="I84" s="92">
        <v>1.9548656583358661E-2</v>
      </c>
      <c r="J84" s="92"/>
      <c r="K84" s="93">
        <f t="shared" si="2"/>
        <v>0</v>
      </c>
      <c r="L84" s="93"/>
      <c r="M84" s="93">
        <f t="shared" si="3"/>
        <v>3.8214997421409192E-4</v>
      </c>
    </row>
    <row r="85" spans="1:13" x14ac:dyDescent="0.25">
      <c r="A85" s="156">
        <v>76.5</v>
      </c>
      <c r="B85" s="90"/>
      <c r="C85" s="91">
        <v>1.3</v>
      </c>
      <c r="D85" s="9"/>
      <c r="E85" s="92">
        <v>0</v>
      </c>
      <c r="F85" s="92"/>
      <c r="G85" s="92">
        <v>0</v>
      </c>
      <c r="H85" s="92"/>
      <c r="I85" s="92">
        <v>1.4688878600936454E-2</v>
      </c>
      <c r="J85" s="92"/>
      <c r="K85" s="93">
        <f t="shared" si="2"/>
        <v>0</v>
      </c>
      <c r="L85" s="93"/>
      <c r="M85" s="93">
        <f t="shared" si="3"/>
        <v>2.1576315455304888E-4</v>
      </c>
    </row>
    <row r="86" spans="1:13" x14ac:dyDescent="0.25">
      <c r="A86" s="156">
        <v>77.5</v>
      </c>
      <c r="B86" s="90"/>
      <c r="C86" s="91">
        <v>1.3</v>
      </c>
      <c r="D86" s="9"/>
      <c r="E86" s="92">
        <v>0</v>
      </c>
      <c r="F86" s="92"/>
      <c r="G86" s="92">
        <v>0</v>
      </c>
      <c r="H86" s="92"/>
      <c r="I86" s="92">
        <v>1.0629427815469817E-2</v>
      </c>
      <c r="J86" s="92"/>
      <c r="K86" s="93">
        <f t="shared" si="2"/>
        <v>0</v>
      </c>
      <c r="L86" s="93"/>
      <c r="M86" s="93">
        <f t="shared" si="3"/>
        <v>1.1298473568428345E-4</v>
      </c>
    </row>
    <row r="87" spans="1:13" x14ac:dyDescent="0.25">
      <c r="A87" s="156">
        <v>78.5</v>
      </c>
      <c r="B87" s="90"/>
      <c r="C87" s="91">
        <v>1.3</v>
      </c>
      <c r="D87" s="9"/>
      <c r="E87" s="92">
        <v>0</v>
      </c>
      <c r="F87" s="92"/>
      <c r="G87" s="92">
        <v>0</v>
      </c>
      <c r="H87" s="92"/>
      <c r="I87" s="92">
        <v>7.328951255746524E-3</v>
      </c>
      <c r="J87" s="92"/>
      <c r="K87" s="93">
        <f t="shared" si="2"/>
        <v>0</v>
      </c>
      <c r="L87" s="93"/>
      <c r="M87" s="93">
        <f t="shared" si="3"/>
        <v>5.3713526509108554E-5</v>
      </c>
    </row>
    <row r="88" spans="1:13" x14ac:dyDescent="0.25">
      <c r="A88" s="156">
        <v>79.5</v>
      </c>
      <c r="B88" s="90"/>
      <c r="C88" s="91">
        <v>1.24</v>
      </c>
      <c r="D88" s="9"/>
      <c r="E88" s="92">
        <v>0</v>
      </c>
      <c r="F88" s="92"/>
      <c r="G88" s="92">
        <v>0</v>
      </c>
      <c r="H88" s="92"/>
      <c r="I88" s="92">
        <v>4.7395271369804516E-3</v>
      </c>
      <c r="J88" s="92"/>
      <c r="K88" s="93">
        <f t="shared" si="2"/>
        <v>0</v>
      </c>
      <c r="L88" s="93"/>
      <c r="M88" s="93">
        <f t="shared" si="3"/>
        <v>2.2463117482174117E-5</v>
      </c>
    </row>
    <row r="89" spans="1:13" x14ac:dyDescent="0.25">
      <c r="A89" s="156">
        <v>80.5</v>
      </c>
      <c r="B89" s="90"/>
      <c r="C89" s="91">
        <v>1.24</v>
      </c>
      <c r="D89" s="9"/>
      <c r="E89" s="92">
        <v>0</v>
      </c>
      <c r="F89" s="92"/>
      <c r="G89" s="92">
        <v>0</v>
      </c>
      <c r="H89" s="92"/>
      <c r="I89" s="92">
        <v>2.8039694997305494E-3</v>
      </c>
      <c r="J89" s="92"/>
      <c r="K89" s="93">
        <f t="shared" si="2"/>
        <v>0</v>
      </c>
      <c r="L89" s="93"/>
      <c r="M89" s="93">
        <f t="shared" si="3"/>
        <v>7.8622449554191877E-6</v>
      </c>
    </row>
    <row r="90" spans="1:13" x14ac:dyDescent="0.25">
      <c r="A90" s="156">
        <v>81.5</v>
      </c>
      <c r="B90" s="90"/>
      <c r="C90" s="91">
        <v>1.24</v>
      </c>
      <c r="D90" s="9"/>
      <c r="E90" s="92">
        <v>0</v>
      </c>
      <c r="F90" s="92"/>
      <c r="G90" s="92">
        <v>0</v>
      </c>
      <c r="H90" s="92"/>
      <c r="I90" s="92">
        <v>1.4719203536434611E-3</v>
      </c>
      <c r="J90" s="92"/>
      <c r="K90" s="93">
        <f t="shared" si="2"/>
        <v>0</v>
      </c>
      <c r="L90" s="93"/>
      <c r="M90" s="93">
        <f t="shared" si="3"/>
        <v>2.1665495274698916E-6</v>
      </c>
    </row>
    <row r="91" spans="1:13" x14ac:dyDescent="0.25">
      <c r="A91" s="156">
        <v>82.5</v>
      </c>
      <c r="B91" s="90"/>
      <c r="C91" s="91">
        <v>1.18</v>
      </c>
      <c r="D91" s="9"/>
      <c r="E91" s="92">
        <v>0</v>
      </c>
      <c r="F91" s="92"/>
      <c r="G91" s="92">
        <v>0</v>
      </c>
      <c r="H91" s="92"/>
      <c r="I91" s="92">
        <v>6.3462370516562724E-4</v>
      </c>
      <c r="J91" s="92"/>
      <c r="K91" s="93">
        <f t="shared" si="2"/>
        <v>0</v>
      </c>
      <c r="L91" s="93"/>
      <c r="M91" s="93">
        <f t="shared" si="3"/>
        <v>4.0274724715814899E-7</v>
      </c>
    </row>
    <row r="92" spans="1:13" x14ac:dyDescent="0.25">
      <c r="A92" s="156">
        <v>83.5</v>
      </c>
      <c r="B92" s="90"/>
      <c r="C92" s="91"/>
      <c r="D92" s="90"/>
      <c r="E92" s="92"/>
      <c r="F92" s="92"/>
      <c r="G92" s="92">
        <v>0</v>
      </c>
      <c r="H92" s="92"/>
      <c r="I92" s="92">
        <v>1.9131248623072161E-4</v>
      </c>
      <c r="J92" s="92"/>
      <c r="K92" s="100"/>
      <c r="L92" s="93"/>
      <c r="M92" s="100"/>
    </row>
    <row r="93" spans="1:13" x14ac:dyDescent="0.25">
      <c r="A93" s="90"/>
      <c r="B93" s="90"/>
      <c r="C93" s="91"/>
      <c r="D93" s="90"/>
      <c r="E93" s="92"/>
      <c r="F93" s="92"/>
      <c r="G93" s="92"/>
      <c r="H93" s="92"/>
      <c r="I93" s="92"/>
      <c r="J93" s="92"/>
      <c r="K93" s="93"/>
      <c r="L93" s="93"/>
      <c r="M93" s="93"/>
    </row>
    <row r="94" spans="1:13" x14ac:dyDescent="0.25">
      <c r="A94" s="90"/>
      <c r="B94" s="90"/>
      <c r="C94" s="90"/>
      <c r="D94" s="90"/>
      <c r="G94" s="87"/>
      <c r="H94" s="87"/>
      <c r="I94" s="87"/>
      <c r="J94" s="87"/>
      <c r="K94" s="101"/>
      <c r="L94" s="101"/>
      <c r="M94" s="101"/>
    </row>
    <row r="95" spans="1:13" x14ac:dyDescent="0.25">
      <c r="A95" s="140" t="s">
        <v>58</v>
      </c>
      <c r="B95" s="140"/>
      <c r="C95" s="90"/>
      <c r="D95" s="90"/>
      <c r="G95" s="87"/>
      <c r="H95" s="87"/>
      <c r="I95" s="87" t="s">
        <v>32</v>
      </c>
      <c r="J95" s="87"/>
      <c r="K95" s="93">
        <f>SUM(K8:K92)</f>
        <v>0.20004681708490052</v>
      </c>
      <c r="L95" s="93"/>
      <c r="M95" s="162">
        <f>SUM(M8:M92)</f>
        <v>1.0550671484935268</v>
      </c>
    </row>
    <row r="96" spans="1:13" x14ac:dyDescent="0.25">
      <c r="A96" s="140"/>
      <c r="B96" s="140"/>
      <c r="C96" s="90"/>
      <c r="D96" s="90"/>
      <c r="G96" s="87"/>
      <c r="H96" s="87"/>
      <c r="I96" s="87"/>
      <c r="J96" s="87"/>
      <c r="K96" s="93"/>
      <c r="L96" s="93"/>
      <c r="M96" s="93"/>
    </row>
    <row r="97" spans="1:15" x14ac:dyDescent="0.25">
      <c r="A97" s="140" t="s">
        <v>59</v>
      </c>
      <c r="B97" s="140"/>
      <c r="C97" s="90"/>
      <c r="D97" s="90"/>
      <c r="G97" s="87"/>
      <c r="H97" s="87"/>
      <c r="I97" s="87" t="s">
        <v>39</v>
      </c>
      <c r="J97" s="87"/>
      <c r="K97" s="93">
        <f>SUM(K8:K53)</f>
        <v>0.18530381231798942</v>
      </c>
      <c r="L97" s="93"/>
      <c r="M97" s="102">
        <f t="shared" ref="M97" si="4">SUM(M8:M53)</f>
        <v>8.9198294077530188E-2</v>
      </c>
    </row>
    <row r="98" spans="1:15" x14ac:dyDescent="0.25">
      <c r="A98" s="103"/>
      <c r="B98" s="103"/>
      <c r="C98" s="103"/>
      <c r="D98" s="103"/>
      <c r="E98" s="17"/>
      <c r="F98" s="17"/>
      <c r="G98" s="104"/>
      <c r="H98" s="104"/>
      <c r="I98" s="104"/>
      <c r="J98" s="104"/>
      <c r="K98" s="105"/>
      <c r="L98" s="105"/>
      <c r="M98" s="105"/>
    </row>
    <row r="99" spans="1:15" x14ac:dyDescent="0.25">
      <c r="A99" s="90"/>
      <c r="B99" s="90"/>
      <c r="C99" s="90"/>
      <c r="D99" s="90"/>
      <c r="G99" s="87"/>
      <c r="H99" s="87"/>
      <c r="I99" s="87"/>
      <c r="J99" s="87"/>
      <c r="K99" s="101"/>
      <c r="L99" s="101"/>
      <c r="M99" s="101"/>
    </row>
    <row r="100" spans="1:15" x14ac:dyDescent="0.25">
      <c r="A100" s="90"/>
      <c r="B100" s="90"/>
      <c r="C100" s="90"/>
      <c r="D100" s="90"/>
      <c r="G100" s="87"/>
      <c r="H100" s="87"/>
      <c r="I100" s="87"/>
      <c r="J100" s="87"/>
      <c r="K100" s="101"/>
      <c r="L100" s="101"/>
      <c r="M100" s="101"/>
    </row>
    <row r="101" spans="1:15" x14ac:dyDescent="0.25">
      <c r="A101" s="203" t="s">
        <v>60</v>
      </c>
      <c r="B101" s="203"/>
      <c r="C101" s="203"/>
      <c r="D101" s="203"/>
      <c r="E101" s="203"/>
      <c r="F101" s="203"/>
      <c r="G101" s="203"/>
      <c r="H101" s="203"/>
      <c r="I101" s="203"/>
      <c r="J101" s="203"/>
      <c r="K101" s="203"/>
      <c r="L101" s="203"/>
      <c r="M101" s="203"/>
      <c r="N101" s="147"/>
      <c r="O101" s="147"/>
    </row>
    <row r="102" spans="1:15" x14ac:dyDescent="0.25">
      <c r="A102" s="204" t="s">
        <v>61</v>
      </c>
      <c r="B102" s="204"/>
      <c r="C102" s="204"/>
      <c r="D102" s="204"/>
      <c r="E102" s="204"/>
      <c r="F102" s="204"/>
      <c r="G102" s="204"/>
      <c r="H102" s="204"/>
      <c r="I102" s="204"/>
      <c r="J102" s="204"/>
      <c r="K102" s="204"/>
      <c r="L102" s="204"/>
      <c r="M102" s="204"/>
      <c r="N102" s="149"/>
      <c r="O102" s="149"/>
    </row>
    <row r="103" spans="1:15" x14ac:dyDescent="0.25">
      <c r="A103" s="203" t="s">
        <v>62</v>
      </c>
      <c r="B103" s="203"/>
      <c r="C103" s="203"/>
      <c r="D103" s="203"/>
      <c r="E103" s="203"/>
      <c r="F103" s="203"/>
      <c r="G103" s="203"/>
      <c r="H103" s="203"/>
      <c r="I103" s="203"/>
      <c r="J103" s="203"/>
      <c r="K103" s="203"/>
      <c r="L103" s="203"/>
      <c r="M103" s="203"/>
      <c r="N103" s="147"/>
      <c r="O103" s="147"/>
    </row>
    <row r="104" spans="1:15" x14ac:dyDescent="0.25">
      <c r="A104" s="203" t="s">
        <v>63</v>
      </c>
      <c r="B104" s="203"/>
      <c r="C104" s="203"/>
      <c r="D104" s="203"/>
      <c r="E104" s="203"/>
      <c r="F104" s="203"/>
      <c r="G104" s="203"/>
      <c r="H104" s="203"/>
      <c r="I104" s="203"/>
      <c r="J104" s="203"/>
      <c r="K104" s="203"/>
      <c r="L104" s="203"/>
      <c r="M104" s="203"/>
      <c r="N104" s="147"/>
      <c r="O104" s="147"/>
    </row>
    <row r="105" spans="1:15" x14ac:dyDescent="0.25">
      <c r="A105" s="203" t="s">
        <v>64</v>
      </c>
      <c r="B105" s="203"/>
      <c r="C105" s="203"/>
      <c r="D105" s="203"/>
      <c r="E105" s="203"/>
      <c r="F105" s="203"/>
      <c r="G105" s="203"/>
      <c r="H105" s="203"/>
      <c r="I105" s="203"/>
      <c r="J105" s="203"/>
      <c r="K105" s="203"/>
      <c r="L105" s="203"/>
      <c r="M105" s="203"/>
      <c r="N105" s="147"/>
      <c r="O105" s="147"/>
    </row>
    <row r="106" spans="1:15" x14ac:dyDescent="0.25">
      <c r="A106" s="203" t="s">
        <v>65</v>
      </c>
      <c r="B106" s="203"/>
      <c r="C106" s="203"/>
      <c r="D106" s="203"/>
      <c r="E106" s="203"/>
      <c r="F106" s="203"/>
      <c r="G106" s="203"/>
      <c r="H106" s="203"/>
      <c r="I106" s="203"/>
      <c r="J106" s="203"/>
      <c r="K106" s="203"/>
      <c r="L106" s="203"/>
      <c r="M106" s="203"/>
      <c r="N106" s="147"/>
      <c r="O106" s="147"/>
    </row>
    <row r="107" spans="1:15" x14ac:dyDescent="0.25">
      <c r="A107" s="203" t="s">
        <v>66</v>
      </c>
      <c r="B107" s="203"/>
      <c r="C107" s="203"/>
      <c r="D107" s="203"/>
      <c r="E107" s="203"/>
      <c r="F107" s="203"/>
      <c r="G107" s="203"/>
      <c r="H107" s="203"/>
      <c r="I107" s="203"/>
      <c r="J107" s="203"/>
      <c r="K107" s="203"/>
      <c r="L107" s="203"/>
      <c r="M107" s="203"/>
      <c r="N107" s="147"/>
      <c r="O107" s="147"/>
    </row>
    <row r="108" spans="1:15" x14ac:dyDescent="0.25">
      <c r="A108" s="203" t="s">
        <v>67</v>
      </c>
      <c r="B108" s="203"/>
      <c r="C108" s="203"/>
      <c r="D108" s="203"/>
      <c r="E108" s="203"/>
      <c r="F108" s="203"/>
      <c r="G108" s="203"/>
      <c r="H108" s="203"/>
      <c r="I108" s="203"/>
      <c r="J108" s="203"/>
      <c r="K108" s="203"/>
      <c r="L108" s="203"/>
      <c r="M108" s="203"/>
      <c r="N108" s="147"/>
      <c r="O108" s="147"/>
    </row>
    <row r="109" spans="1:15" x14ac:dyDescent="0.25">
      <c r="A109" s="203" t="s">
        <v>68</v>
      </c>
      <c r="B109" s="203"/>
      <c r="C109" s="203"/>
      <c r="D109" s="203"/>
      <c r="E109" s="203"/>
      <c r="F109" s="203"/>
      <c r="G109" s="203"/>
      <c r="H109" s="203"/>
      <c r="I109" s="203"/>
      <c r="J109" s="203"/>
      <c r="K109" s="203"/>
      <c r="L109" s="203"/>
      <c r="M109" s="203"/>
    </row>
    <row r="110" spans="1:15" x14ac:dyDescent="0.25">
      <c r="A110" s="203" t="s">
        <v>69</v>
      </c>
      <c r="B110" s="203"/>
      <c r="C110" s="203"/>
      <c r="D110" s="203"/>
      <c r="E110" s="203"/>
      <c r="F110" s="203"/>
      <c r="G110" s="203"/>
      <c r="H110" s="203"/>
      <c r="I110" s="203"/>
      <c r="J110" s="203"/>
      <c r="K110" s="203"/>
      <c r="L110" s="203"/>
      <c r="M110" s="203"/>
    </row>
    <row r="111" spans="1:15" x14ac:dyDescent="0.25">
      <c r="A111" s="90"/>
      <c r="B111" s="90"/>
      <c r="C111" s="90"/>
      <c r="D111" s="90"/>
      <c r="G111" s="87"/>
      <c r="H111" s="87"/>
      <c r="I111" s="87"/>
      <c r="J111" s="87"/>
      <c r="K111" s="101"/>
      <c r="L111" s="101"/>
      <c r="M111" s="101"/>
    </row>
    <row r="112" spans="1:15" x14ac:dyDescent="0.25">
      <c r="A112" s="90"/>
      <c r="B112" s="90"/>
      <c r="C112" s="90"/>
      <c r="D112" s="90"/>
      <c r="G112" s="87"/>
      <c r="H112" s="87"/>
      <c r="I112" s="87"/>
      <c r="J112" s="87"/>
      <c r="K112" s="101"/>
      <c r="L112" s="101"/>
      <c r="M112" s="101"/>
    </row>
    <row r="113" spans="1:13" x14ac:dyDescent="0.25">
      <c r="A113" s="90"/>
      <c r="B113" s="90"/>
      <c r="C113" s="90"/>
      <c r="D113" s="90"/>
      <c r="G113" s="87"/>
      <c r="H113" s="87"/>
      <c r="I113" s="87"/>
      <c r="J113" s="87"/>
      <c r="K113" s="101"/>
      <c r="L113" s="101"/>
      <c r="M113" s="101"/>
    </row>
    <row r="114" spans="1:13" x14ac:dyDescent="0.25">
      <c r="A114" s="90"/>
      <c r="B114" s="90"/>
      <c r="C114" s="90"/>
      <c r="D114" s="90"/>
      <c r="G114" s="87"/>
      <c r="H114" s="87"/>
      <c r="I114" s="87"/>
      <c r="J114" s="87"/>
      <c r="K114" s="101"/>
      <c r="L114" s="101"/>
      <c r="M114" s="101"/>
    </row>
    <row r="115" spans="1:13" x14ac:dyDescent="0.25">
      <c r="A115" s="90"/>
      <c r="B115" s="90"/>
      <c r="C115" s="90"/>
      <c r="D115" s="90"/>
      <c r="G115" s="87"/>
      <c r="H115" s="87"/>
      <c r="I115" s="87"/>
      <c r="J115" s="87"/>
      <c r="K115" s="101"/>
      <c r="L115" s="101"/>
      <c r="M115" s="101"/>
    </row>
    <row r="116" spans="1:13" x14ac:dyDescent="0.25">
      <c r="A116" s="90"/>
      <c r="B116" s="90"/>
      <c r="C116" s="90"/>
      <c r="D116" s="90"/>
      <c r="G116" s="87"/>
      <c r="H116" s="87"/>
      <c r="I116" s="87"/>
      <c r="J116" s="87"/>
      <c r="K116" s="101"/>
      <c r="L116" s="101"/>
      <c r="M116" s="101"/>
    </row>
    <row r="117" spans="1:13" x14ac:dyDescent="0.25">
      <c r="A117" s="90"/>
      <c r="B117" s="90"/>
      <c r="C117" s="90"/>
      <c r="D117" s="90"/>
      <c r="G117" s="87"/>
      <c r="H117" s="87"/>
      <c r="I117" s="87"/>
      <c r="J117" s="87"/>
      <c r="K117" s="101"/>
      <c r="L117" s="101"/>
      <c r="M117" s="101"/>
    </row>
    <row r="118" spans="1:13" x14ac:dyDescent="0.25">
      <c r="A118" s="90"/>
      <c r="B118" s="90"/>
      <c r="C118" s="90"/>
      <c r="D118" s="90"/>
      <c r="I118" s="87"/>
      <c r="J118" s="87"/>
      <c r="K118" s="101"/>
      <c r="L118" s="101"/>
      <c r="M118" s="101"/>
    </row>
    <row r="119" spans="1:13" x14ac:dyDescent="0.25">
      <c r="A119" s="90"/>
      <c r="B119" s="90"/>
      <c r="C119" s="90"/>
      <c r="D119" s="90"/>
      <c r="I119" s="87"/>
      <c r="J119" s="87"/>
      <c r="K119" s="101"/>
      <c r="L119" s="101"/>
      <c r="M119" s="101"/>
    </row>
    <row r="120" spans="1:13" x14ac:dyDescent="0.25">
      <c r="A120" s="90"/>
      <c r="B120" s="90"/>
      <c r="C120" s="90"/>
      <c r="D120" s="90"/>
      <c r="I120" s="87"/>
      <c r="J120" s="87"/>
      <c r="K120" s="101"/>
      <c r="L120" s="101"/>
      <c r="M120" s="101"/>
    </row>
    <row r="121" spans="1:13" x14ac:dyDescent="0.25">
      <c r="A121" s="90"/>
      <c r="B121" s="90"/>
      <c r="C121" s="90"/>
      <c r="D121" s="90"/>
      <c r="I121" s="87"/>
      <c r="J121" s="87"/>
      <c r="K121" s="101"/>
      <c r="L121" s="101"/>
      <c r="M121" s="101"/>
    </row>
    <row r="122" spans="1:13" x14ac:dyDescent="0.25">
      <c r="A122" s="90"/>
      <c r="B122" s="90"/>
      <c r="C122" s="90"/>
      <c r="D122" s="90"/>
      <c r="I122" s="87"/>
      <c r="J122" s="87"/>
      <c r="K122" s="101"/>
      <c r="L122" s="101"/>
      <c r="M122" s="101"/>
    </row>
    <row r="123" spans="1:13" x14ac:dyDescent="0.25">
      <c r="A123" s="90"/>
      <c r="B123" s="90"/>
      <c r="C123" s="90"/>
      <c r="D123" s="90"/>
      <c r="I123" s="87"/>
      <c r="J123" s="87"/>
      <c r="K123" s="101"/>
      <c r="L123" s="101"/>
      <c r="M123" s="101"/>
    </row>
    <row r="124" spans="1:13" x14ac:dyDescent="0.25">
      <c r="A124" s="90"/>
      <c r="B124" s="90"/>
      <c r="C124" s="90"/>
      <c r="D124" s="90"/>
      <c r="I124" s="87"/>
      <c r="J124" s="87"/>
      <c r="K124" s="101"/>
      <c r="L124" s="101"/>
      <c r="M124" s="101"/>
    </row>
    <row r="125" spans="1:13" x14ac:dyDescent="0.25">
      <c r="A125" s="90"/>
      <c r="B125" s="90"/>
      <c r="C125" s="90"/>
      <c r="D125" s="90"/>
      <c r="I125" s="87"/>
      <c r="J125" s="87"/>
      <c r="K125" s="101"/>
      <c r="L125" s="101"/>
      <c r="M125" s="101"/>
    </row>
    <row r="126" spans="1:13" x14ac:dyDescent="0.25">
      <c r="I126" s="87"/>
      <c r="J126" s="87"/>
    </row>
    <row r="127" spans="1:13" x14ac:dyDescent="0.25">
      <c r="I127" s="87"/>
      <c r="J127" s="87"/>
    </row>
    <row r="128" spans="1:13" x14ac:dyDescent="0.25">
      <c r="I128" s="87"/>
      <c r="J128" s="87"/>
    </row>
    <row r="129" spans="9:10" x14ac:dyDescent="0.25">
      <c r="I129" s="87"/>
      <c r="J129" s="87"/>
    </row>
    <row r="130" spans="9:10" x14ac:dyDescent="0.25">
      <c r="I130" s="87"/>
      <c r="J130" s="87"/>
    </row>
    <row r="131" spans="9:10" x14ac:dyDescent="0.25">
      <c r="I131" s="87"/>
      <c r="J131" s="87"/>
    </row>
    <row r="132" spans="9:10" x14ac:dyDescent="0.25">
      <c r="I132" s="87"/>
      <c r="J132" s="87"/>
    </row>
    <row r="133" spans="9:10" x14ac:dyDescent="0.25">
      <c r="I133" s="87"/>
      <c r="J133" s="87"/>
    </row>
    <row r="134" spans="9:10" x14ac:dyDescent="0.25">
      <c r="I134" s="87"/>
      <c r="J134" s="87"/>
    </row>
    <row r="135" spans="9:10" x14ac:dyDescent="0.25">
      <c r="I135" s="87"/>
      <c r="J135" s="87"/>
    </row>
    <row r="136" spans="9:10" x14ac:dyDescent="0.25">
      <c r="I136" s="87"/>
      <c r="J136" s="87"/>
    </row>
    <row r="137" spans="9:10" x14ac:dyDescent="0.25">
      <c r="I137" s="87"/>
      <c r="J137" s="87"/>
    </row>
    <row r="138" spans="9:10" x14ac:dyDescent="0.25">
      <c r="I138" s="87"/>
      <c r="J138" s="87"/>
    </row>
    <row r="139" spans="9:10" x14ac:dyDescent="0.25">
      <c r="I139" s="87"/>
      <c r="J139" s="87"/>
    </row>
    <row r="140" spans="9:10" x14ac:dyDescent="0.25">
      <c r="I140" s="87"/>
      <c r="J140" s="87"/>
    </row>
    <row r="141" spans="9:10" x14ac:dyDescent="0.25">
      <c r="I141" s="87"/>
      <c r="J141" s="87"/>
    </row>
  </sheetData>
  <mergeCells count="12">
    <mergeCell ref="A110:M110"/>
    <mergeCell ref="G5:G6"/>
    <mergeCell ref="I5:I6"/>
    <mergeCell ref="A101:M101"/>
    <mergeCell ref="A102:M102"/>
    <mergeCell ref="A103:M103"/>
    <mergeCell ref="A104:M104"/>
    <mergeCell ref="A105:M105"/>
    <mergeCell ref="A106:M106"/>
    <mergeCell ref="A107:M107"/>
    <mergeCell ref="A108:M108"/>
    <mergeCell ref="A109:M109"/>
  </mergeCells>
  <printOptions horizontalCentered="1"/>
  <pageMargins left="0.5" right="0.5" top="0.75" bottom="0.5" header="0.3" footer="0.3"/>
  <pageSetup scale="79" fitToHeight="2" orientation="portrait" horizontalDpi="1200" verticalDpi="1200" r:id="rId1"/>
  <headerFooter scaleWithDoc="0">
    <oddHeader>&amp;C&amp;"-,Bold"&amp;14Account 367 Curve Fitting&amp;RExhibit DJG-13
Page &amp;P of 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19</vt:i4>
      </vt:variant>
    </vt:vector>
  </HeadingPairs>
  <TitlesOfParts>
    <vt:vector size="31" baseType="lpstr">
      <vt:lpstr>2 Summary Accrual Comparison</vt:lpstr>
      <vt:lpstr>3 Parameter Comp</vt:lpstr>
      <vt:lpstr>4 Detail Rate Comparison</vt:lpstr>
      <vt:lpstr>5 Rate Development</vt:lpstr>
      <vt:lpstr>6 Production Net Salvage</vt:lpstr>
      <vt:lpstr>7 Acct. 353</vt:lpstr>
      <vt:lpstr>8 Acct. 354</vt:lpstr>
      <vt:lpstr>9 Acct. 355</vt:lpstr>
      <vt:lpstr>10 Acct. 362</vt:lpstr>
      <vt:lpstr>11 Acct. 364</vt:lpstr>
      <vt:lpstr>12 Acct. 366</vt:lpstr>
      <vt:lpstr>13 Acct. 367</vt:lpstr>
      <vt:lpstr>'10 Acct. 362'!Print_Area</vt:lpstr>
      <vt:lpstr>'11 Acct. 364'!Print_Area</vt:lpstr>
      <vt:lpstr>'12 Acct. 366'!Print_Area</vt:lpstr>
      <vt:lpstr>'13 Acct. 367'!Print_Area</vt:lpstr>
      <vt:lpstr>'2 Summary Accrual Comparison'!Print_Area</vt:lpstr>
      <vt:lpstr>'3 Parameter Comp'!Print_Area</vt:lpstr>
      <vt:lpstr>'7 Acct. 353'!Print_Area</vt:lpstr>
      <vt:lpstr>'8 Acct. 354'!Print_Area</vt:lpstr>
      <vt:lpstr>'9 Acct. 355'!Print_Area</vt:lpstr>
      <vt:lpstr>'10 Acct. 362'!Print_Titles</vt:lpstr>
      <vt:lpstr>'11 Acct. 364'!Print_Titles</vt:lpstr>
      <vt:lpstr>'12 Acct. 366'!Print_Titles</vt:lpstr>
      <vt:lpstr>'13 Acct. 367'!Print_Titles</vt:lpstr>
      <vt:lpstr>'3 Parameter Comp'!Print_Titles</vt:lpstr>
      <vt:lpstr>'4 Detail Rate Comparison'!Print_Titles</vt:lpstr>
      <vt:lpstr>'5 Rate Development'!Print_Titles</vt:lpstr>
      <vt:lpstr>'7 Acct. 353'!Print_Titles</vt:lpstr>
      <vt:lpstr>'8 Acct. 354'!Print_Titles</vt:lpstr>
      <vt:lpstr>'9 Acct. 355'!Print_Titles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2017-09-27T16:13:28Z</dcterms:created>
  <dcterms:modified xsi:type="dcterms:W3CDTF">2022-10-25T01:08:07Z</dcterms:modified>
</cp:coreProperties>
</file>